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Julian\CECOL\Nueva carpeta\"/>
    </mc:Choice>
  </mc:AlternateContent>
  <xr:revisionPtr revIDLastSave="0" documentId="8_{127AF051-87E7-4571-9DED-26AC0BDA3CE1}" xr6:coauthVersionLast="45" xr6:coauthVersionMax="45" xr10:uidLastSave="{00000000-0000-0000-0000-000000000000}"/>
  <bookViews>
    <workbookView xWindow="-120" yWindow="-120" windowWidth="20730" windowHeight="11160" tabRatio="569" firstSheet="3" activeTab="5" xr2:uid="{00000000-000D-0000-FFFF-FFFF00000000}"/>
  </bookViews>
  <sheets>
    <sheet name="GERENTE" sheetId="1" r:id="rId1"/>
    <sheet name="COORDINADOR ADMINISTRATIVO" sheetId="28" r:id="rId2"/>
    <sheet name="COORDINADOR COMERCIAL" sheetId="2" r:id="rId3"/>
    <sheet name="DOCENTES" sheetId="39" r:id="rId4"/>
    <sheet name="SECRETARIA GENERAL" sheetId="4" r:id="rId5"/>
    <sheet name="AUX ADMON" sheetId="12" r:id="rId6"/>
    <sheet name="SERVICIOS GENERALES" sheetId="38" r:id="rId7"/>
    <sheet name="LIDER_ESTRATEGICO" sheetId="5" state="hidden" r:id="rId8"/>
    <sheet name="GEOLOGO" sheetId="51" state="hidden" r:id="rId9"/>
  </sheets>
  <externalReferences>
    <externalReference r:id="rId10"/>
  </externalReferences>
  <definedNames>
    <definedName name="_xlnm._FilterDatabase" localSheetId="2" hidden="1">'COORDINADOR COMERCIAL'!$Q$1:$Q$9</definedName>
    <definedName name="_xlnm._FilterDatabase" localSheetId="8" hidden="1">GEOLOGO!$Q$1:$Q$9</definedName>
    <definedName name="_xlnm._FilterDatabase" localSheetId="7" hidden="1">LIDER_ESTRATEGICO!$Q$1:$Q$36</definedName>
    <definedName name="_xlnm._FilterDatabase" localSheetId="4" hidden="1">'SECRETARIA GENERAL'!$Q$1:$Q$9</definedName>
    <definedName name="CONSECUENCIA">'[1]TABLA RIESGOS'!$C$1:$C$77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28" i="1" l="1"/>
  <c r="P18" i="39" l="1"/>
  <c r="S18" i="39" s="1"/>
  <c r="P19" i="39"/>
  <c r="S19" i="39" s="1"/>
  <c r="U19" i="39" l="1"/>
  <c r="T19" i="39"/>
  <c r="Q19" i="39"/>
  <c r="U18" i="39"/>
  <c r="T18" i="39"/>
  <c r="Q18" i="39"/>
  <c r="S20" i="39" l="1"/>
  <c r="T20" i="39" s="1"/>
  <c r="P20" i="39"/>
  <c r="Q20" i="39" s="1"/>
  <c r="P21" i="39"/>
  <c r="P11" i="39"/>
  <c r="P12" i="39"/>
  <c r="P13" i="39"/>
  <c r="P17" i="39"/>
  <c r="S17" i="39" s="1"/>
  <c r="U20" i="39" l="1"/>
  <c r="U17" i="39"/>
  <c r="T17" i="39"/>
  <c r="Q17" i="39"/>
  <c r="AF21" i="4"/>
  <c r="AI21" i="4" s="1"/>
  <c r="S21" i="4"/>
  <c r="U21" i="4" s="1"/>
  <c r="Q21" i="4"/>
  <c r="P21" i="4"/>
  <c r="AI20" i="4"/>
  <c r="AK20" i="4" s="1"/>
  <c r="AG20" i="4"/>
  <c r="AF20" i="4"/>
  <c r="S20" i="4"/>
  <c r="U20" i="4" s="1"/>
  <c r="P20" i="4"/>
  <c r="Q20" i="4" s="1"/>
  <c r="AF19" i="4"/>
  <c r="AI19" i="4" s="1"/>
  <c r="P19" i="4"/>
  <c r="S19" i="4" s="1"/>
  <c r="AI18" i="4"/>
  <c r="AK18" i="4" s="1"/>
  <c r="AG18" i="4"/>
  <c r="AF18" i="4"/>
  <c r="S18" i="4"/>
  <c r="U18" i="4" s="1"/>
  <c r="P18" i="4"/>
  <c r="Q18" i="4" s="1"/>
  <c r="AF17" i="4"/>
  <c r="AI17" i="4" s="1"/>
  <c r="P17" i="4"/>
  <c r="S17" i="4" s="1"/>
  <c r="AG16" i="4"/>
  <c r="AF16" i="4"/>
  <c r="AI16" i="4" s="1"/>
  <c r="S16" i="4"/>
  <c r="U16" i="4" s="1"/>
  <c r="P16" i="4"/>
  <c r="Q16" i="4" s="1"/>
  <c r="AF15" i="4"/>
  <c r="AI15" i="4" s="1"/>
  <c r="P15" i="4"/>
  <c r="S15" i="4" s="1"/>
  <c r="AF14" i="4"/>
  <c r="AI14" i="4" s="1"/>
  <c r="P14" i="4"/>
  <c r="Q14" i="4" s="1"/>
  <c r="AF13" i="4"/>
  <c r="AI13" i="4" s="1"/>
  <c r="P13" i="4"/>
  <c r="S13" i="4" s="1"/>
  <c r="AG12" i="4"/>
  <c r="AF12" i="4"/>
  <c r="AI12" i="4" s="1"/>
  <c r="S12" i="4"/>
  <c r="U12" i="4" s="1"/>
  <c r="P12" i="4"/>
  <c r="Q12" i="4" s="1"/>
  <c r="P11" i="4"/>
  <c r="S11" i="4" s="1"/>
  <c r="P10" i="4"/>
  <c r="S10" i="4" s="1"/>
  <c r="U10" i="4" s="1"/>
  <c r="AJ21" i="4" l="1"/>
  <c r="AK21" i="4"/>
  <c r="T20" i="4"/>
  <c r="AJ20" i="4"/>
  <c r="AG21" i="4"/>
  <c r="T21" i="4"/>
  <c r="AK17" i="4"/>
  <c r="AJ17" i="4"/>
  <c r="T19" i="4"/>
  <c r="U19" i="4"/>
  <c r="T17" i="4"/>
  <c r="U17" i="4"/>
  <c r="AK19" i="4"/>
  <c r="AJ19" i="4"/>
  <c r="Q17" i="4"/>
  <c r="T18" i="4"/>
  <c r="Q19" i="4"/>
  <c r="AG17" i="4"/>
  <c r="AJ18" i="4"/>
  <c r="AG19" i="4"/>
  <c r="AK15" i="4"/>
  <c r="AJ15" i="4"/>
  <c r="S14" i="4"/>
  <c r="U14" i="4" s="1"/>
  <c r="AG15" i="4"/>
  <c r="AG13" i="4"/>
  <c r="AG14" i="4"/>
  <c r="AK12" i="4"/>
  <c r="AJ12" i="4"/>
  <c r="AK16" i="4"/>
  <c r="AJ16" i="4"/>
  <c r="T15" i="4"/>
  <c r="U15" i="4"/>
  <c r="T13" i="4"/>
  <c r="U13" i="4"/>
  <c r="AJ13" i="4"/>
  <c r="AK13" i="4"/>
  <c r="AK14" i="4"/>
  <c r="AJ14" i="4"/>
  <c r="T12" i="4"/>
  <c r="Q13" i="4"/>
  <c r="T14" i="4"/>
  <c r="Q15" i="4"/>
  <c r="T16" i="4"/>
  <c r="Q11" i="4"/>
  <c r="Q10" i="4"/>
  <c r="U11" i="4"/>
  <c r="T11" i="4"/>
  <c r="T10" i="4"/>
  <c r="AI12" i="12" l="1"/>
  <c r="AK12" i="12" s="1"/>
  <c r="AG12" i="12"/>
  <c r="AF12" i="12"/>
  <c r="S12" i="12"/>
  <c r="T12" i="12" s="1"/>
  <c r="P12" i="12"/>
  <c r="Q12" i="12" s="1"/>
  <c r="AF25" i="12"/>
  <c r="AI25" i="12" s="1"/>
  <c r="P25" i="12"/>
  <c r="Q25" i="12" s="1"/>
  <c r="AF24" i="12"/>
  <c r="AI24" i="12" s="1"/>
  <c r="P24" i="12"/>
  <c r="S24" i="12" s="1"/>
  <c r="AG23" i="12"/>
  <c r="AF23" i="12"/>
  <c r="AI23" i="12" s="1"/>
  <c r="S23" i="12"/>
  <c r="U23" i="12" s="1"/>
  <c r="P23" i="12"/>
  <c r="Q23" i="12" s="1"/>
  <c r="AG22" i="12"/>
  <c r="AF22" i="12"/>
  <c r="AI22" i="12" s="1"/>
  <c r="S22" i="12"/>
  <c r="U22" i="12" s="1"/>
  <c r="P22" i="12"/>
  <c r="Q22" i="12" s="1"/>
  <c r="AG21" i="12"/>
  <c r="AF21" i="12"/>
  <c r="AI21" i="12" s="1"/>
  <c r="P21" i="12"/>
  <c r="S21" i="12" s="1"/>
  <c r="AF20" i="12"/>
  <c r="AI20" i="12" s="1"/>
  <c r="AI19" i="12"/>
  <c r="AK19" i="12" s="1"/>
  <c r="AG19" i="12"/>
  <c r="AF19" i="12"/>
  <c r="AJ18" i="12"/>
  <c r="AI18" i="12"/>
  <c r="AK18" i="12" s="1"/>
  <c r="AG18" i="12"/>
  <c r="AF18" i="12"/>
  <c r="AI17" i="12"/>
  <c r="AK17" i="12" s="1"/>
  <c r="AF17" i="12"/>
  <c r="AG17" i="12" s="1"/>
  <c r="AG16" i="12"/>
  <c r="AF16" i="12"/>
  <c r="AI16" i="12" s="1"/>
  <c r="AJ16" i="12" s="1"/>
  <c r="AF15" i="12"/>
  <c r="AI15" i="12" s="1"/>
  <c r="AF14" i="12"/>
  <c r="AI14" i="12" s="1"/>
  <c r="AI13" i="12"/>
  <c r="AK13" i="12" s="1"/>
  <c r="AF13" i="12"/>
  <c r="AG13" i="12" s="1"/>
  <c r="AG11" i="12"/>
  <c r="AF11" i="12"/>
  <c r="AI11" i="12" s="1"/>
  <c r="AK11" i="12" s="1"/>
  <c r="AF10" i="12"/>
  <c r="AI10" i="12" s="1"/>
  <c r="AI26" i="2"/>
  <c r="AK26" i="2" s="1"/>
  <c r="AG26" i="2"/>
  <c r="AF26" i="2"/>
  <c r="S26" i="2"/>
  <c r="U26" i="2" s="1"/>
  <c r="P26" i="2"/>
  <c r="Q26" i="2" s="1"/>
  <c r="AF25" i="2"/>
  <c r="AI25" i="2" s="1"/>
  <c r="P25" i="2"/>
  <c r="S25" i="2" s="1"/>
  <c r="AI24" i="2"/>
  <c r="AK24" i="2" s="1"/>
  <c r="AG24" i="2"/>
  <c r="AF24" i="2"/>
  <c r="S24" i="2"/>
  <c r="U24" i="2" s="1"/>
  <c r="P24" i="2"/>
  <c r="Q24" i="2" s="1"/>
  <c r="P22" i="2"/>
  <c r="Q22" i="2" s="1"/>
  <c r="P23" i="2"/>
  <c r="Q23" i="2"/>
  <c r="S23" i="2"/>
  <c r="U23" i="2" s="1"/>
  <c r="AF21" i="2"/>
  <c r="AI21" i="2" s="1"/>
  <c r="P21" i="2"/>
  <c r="S21" i="2" s="1"/>
  <c r="U21" i="2" s="1"/>
  <c r="AG20" i="2"/>
  <c r="AF20" i="2"/>
  <c r="AI20" i="2" s="1"/>
  <c r="AK20" i="2" s="1"/>
  <c r="P20" i="2"/>
  <c r="S20" i="2" s="1"/>
  <c r="AF19" i="2"/>
  <c r="AI19" i="2" s="1"/>
  <c r="P19" i="2"/>
  <c r="Q19" i="2" s="1"/>
  <c r="AF18" i="2"/>
  <c r="AG18" i="2" s="1"/>
  <c r="P18" i="2"/>
  <c r="S18" i="2" s="1"/>
  <c r="AG17" i="2"/>
  <c r="AF17" i="2"/>
  <c r="AI17" i="2" s="1"/>
  <c r="P17" i="2"/>
  <c r="Q17" i="2" s="1"/>
  <c r="AF16" i="2"/>
  <c r="AI16" i="2" s="1"/>
  <c r="AK16" i="2" s="1"/>
  <c r="P16" i="2"/>
  <c r="Q16" i="2" s="1"/>
  <c r="AF15" i="2"/>
  <c r="AI15" i="2" s="1"/>
  <c r="P15" i="2"/>
  <c r="Q15" i="2" s="1"/>
  <c r="AG14" i="2"/>
  <c r="AF14" i="2"/>
  <c r="AI14" i="2" s="1"/>
  <c r="AK14" i="2" s="1"/>
  <c r="P14" i="2"/>
  <c r="Q14" i="2" s="1"/>
  <c r="AF13" i="2"/>
  <c r="AI13" i="2" s="1"/>
  <c r="P13" i="2"/>
  <c r="S13" i="2" s="1"/>
  <c r="AF12" i="2"/>
  <c r="AI12" i="2" s="1"/>
  <c r="AK12" i="2" s="1"/>
  <c r="P12" i="2"/>
  <c r="Q12" i="2" s="1"/>
  <c r="AF11" i="2"/>
  <c r="AI11" i="2" s="1"/>
  <c r="P11" i="2"/>
  <c r="Q11" i="2" s="1"/>
  <c r="AF10" i="2"/>
  <c r="AI10" i="2" s="1"/>
  <c r="AK10" i="2" s="1"/>
  <c r="P10" i="2"/>
  <c r="Q10" i="2" s="1"/>
  <c r="AG15" i="1"/>
  <c r="AF15" i="1"/>
  <c r="AI15" i="1" s="1"/>
  <c r="AI14" i="1"/>
  <c r="AK14" i="1" s="1"/>
  <c r="AG14" i="1"/>
  <c r="AF14" i="1"/>
  <c r="AJ13" i="1"/>
  <c r="AI13" i="1"/>
  <c r="AK13" i="1" s="1"/>
  <c r="AG13" i="1"/>
  <c r="AF13" i="1"/>
  <c r="AF12" i="1"/>
  <c r="AI12" i="1" s="1"/>
  <c r="AG11" i="1"/>
  <c r="AF11" i="1"/>
  <c r="AI11" i="1" s="1"/>
  <c r="AI10" i="1"/>
  <c r="AK10" i="1" s="1"/>
  <c r="AG10" i="1"/>
  <c r="AF10" i="1"/>
  <c r="AF43" i="1"/>
  <c r="AI43" i="1" s="1"/>
  <c r="AF42" i="1"/>
  <c r="AG42" i="1" s="1"/>
  <c r="AG31" i="1"/>
  <c r="AF31" i="1"/>
  <c r="AI31" i="1" s="1"/>
  <c r="AG38" i="1"/>
  <c r="AF38" i="1"/>
  <c r="AI38" i="1" s="1"/>
  <c r="AI37" i="1"/>
  <c r="AK37" i="1" s="1"/>
  <c r="AF37" i="1"/>
  <c r="AG37" i="1" s="1"/>
  <c r="AG49" i="1"/>
  <c r="AF49" i="1"/>
  <c r="AI49" i="1" s="1"/>
  <c r="S49" i="1"/>
  <c r="U49" i="1" s="1"/>
  <c r="P49" i="1"/>
  <c r="Q49" i="1" s="1"/>
  <c r="AJ48" i="1"/>
  <c r="AI48" i="1"/>
  <c r="AK48" i="1" s="1"/>
  <c r="AG48" i="1"/>
  <c r="AF48" i="1"/>
  <c r="P48" i="1"/>
  <c r="S48" i="1" s="1"/>
  <c r="AG47" i="1"/>
  <c r="AF47" i="1"/>
  <c r="AI47" i="1" s="1"/>
  <c r="S47" i="1"/>
  <c r="U47" i="1" s="1"/>
  <c r="P47" i="1"/>
  <c r="Q47" i="1" s="1"/>
  <c r="AG46" i="1"/>
  <c r="AF46" i="1"/>
  <c r="AI46" i="1" s="1"/>
  <c r="S46" i="1"/>
  <c r="U46" i="1" s="1"/>
  <c r="P46" i="1"/>
  <c r="Q46" i="1" s="1"/>
  <c r="AI45" i="1"/>
  <c r="AK45" i="1" s="1"/>
  <c r="AG45" i="1"/>
  <c r="AF45" i="1"/>
  <c r="S45" i="1"/>
  <c r="T45" i="1" s="1"/>
  <c r="P45" i="1"/>
  <c r="Q45" i="1" s="1"/>
  <c r="AI44" i="1"/>
  <c r="AK44" i="1" s="1"/>
  <c r="AG44" i="1"/>
  <c r="AF44" i="1"/>
  <c r="S44" i="1"/>
  <c r="T44" i="1" s="1"/>
  <c r="Q44" i="1"/>
  <c r="P44" i="1"/>
  <c r="AG40" i="1"/>
  <c r="AF40" i="1"/>
  <c r="AI40" i="1" s="1"/>
  <c r="S40" i="1"/>
  <c r="U40" i="1" s="1"/>
  <c r="P40" i="1"/>
  <c r="Q40" i="1" s="1"/>
  <c r="AF39" i="1"/>
  <c r="AI39" i="1" s="1"/>
  <c r="P39" i="1"/>
  <c r="Q39" i="1" s="1"/>
  <c r="AG36" i="1"/>
  <c r="AF36" i="1"/>
  <c r="AI36" i="1" s="1"/>
  <c r="S36" i="1"/>
  <c r="U36" i="1" s="1"/>
  <c r="Q36" i="1"/>
  <c r="P36" i="1"/>
  <c r="AG35" i="1"/>
  <c r="AF35" i="1"/>
  <c r="AI35" i="1" s="1"/>
  <c r="S35" i="1"/>
  <c r="U35" i="1" s="1"/>
  <c r="P35" i="1"/>
  <c r="Q35" i="1" s="1"/>
  <c r="AG33" i="1"/>
  <c r="AF33" i="1"/>
  <c r="AI33" i="1" s="1"/>
  <c r="S33" i="1"/>
  <c r="U33" i="1" s="1"/>
  <c r="P33" i="1"/>
  <c r="Q33" i="1" s="1"/>
  <c r="AG32" i="1"/>
  <c r="AF32" i="1"/>
  <c r="AI32" i="1" s="1"/>
  <c r="S32" i="1"/>
  <c r="U32" i="1" s="1"/>
  <c r="P32" i="1"/>
  <c r="Q32" i="1" s="1"/>
  <c r="AI30" i="1"/>
  <c r="AK30" i="1" s="1"/>
  <c r="AG30" i="1"/>
  <c r="AF30" i="1"/>
  <c r="S30" i="1"/>
  <c r="T30" i="1" s="1"/>
  <c r="P30" i="1"/>
  <c r="Q30" i="1" s="1"/>
  <c r="AF29" i="1"/>
  <c r="AI29" i="1" s="1"/>
  <c r="P29" i="1"/>
  <c r="S29" i="1" s="1"/>
  <c r="AF28" i="1"/>
  <c r="AI28" i="1" s="1"/>
  <c r="S28" i="1"/>
  <c r="U28" i="1" s="1"/>
  <c r="Q28" i="1"/>
  <c r="P28" i="1"/>
  <c r="AF27" i="1"/>
  <c r="AI27" i="1" s="1"/>
  <c r="P27" i="1"/>
  <c r="Q27" i="1" s="1"/>
  <c r="AF26" i="1"/>
  <c r="AI26" i="1" s="1"/>
  <c r="AK26" i="1" s="1"/>
  <c r="P26" i="1"/>
  <c r="S26" i="1" s="1"/>
  <c r="U26" i="1" s="1"/>
  <c r="AF25" i="1"/>
  <c r="AI25" i="1" s="1"/>
  <c r="P25" i="1"/>
  <c r="Q25" i="1" s="1"/>
  <c r="AI24" i="1"/>
  <c r="AK24" i="1" s="1"/>
  <c r="AG24" i="1"/>
  <c r="AF24" i="1"/>
  <c r="P24" i="1"/>
  <c r="S24" i="1" s="1"/>
  <c r="AF23" i="1"/>
  <c r="AI23" i="1" s="1"/>
  <c r="P23" i="1"/>
  <c r="Q23" i="1" s="1"/>
  <c r="AF22" i="1"/>
  <c r="AI22" i="1" s="1"/>
  <c r="P22" i="1"/>
  <c r="S22" i="1" s="1"/>
  <c r="U22" i="1" s="1"/>
  <c r="AF21" i="1"/>
  <c r="AI21" i="1" s="1"/>
  <c r="P21" i="1"/>
  <c r="S21" i="1" s="1"/>
  <c r="AF20" i="1"/>
  <c r="AI20" i="1" s="1"/>
  <c r="S20" i="1"/>
  <c r="U20" i="1" s="1"/>
  <c r="P20" i="1"/>
  <c r="Q20" i="1" s="1"/>
  <c r="AF19" i="1"/>
  <c r="AI19" i="1" s="1"/>
  <c r="P19" i="1"/>
  <c r="S19" i="1" s="1"/>
  <c r="AF18" i="1"/>
  <c r="AI18" i="1" s="1"/>
  <c r="P18" i="1"/>
  <c r="Q18" i="1" s="1"/>
  <c r="AI17" i="1"/>
  <c r="AK17" i="1" s="1"/>
  <c r="AG17" i="1"/>
  <c r="AF17" i="1"/>
  <c r="P17" i="1"/>
  <c r="S17" i="1" s="1"/>
  <c r="AG16" i="1"/>
  <c r="AF16" i="1"/>
  <c r="AI16" i="1" s="1"/>
  <c r="P16" i="1"/>
  <c r="Q16" i="1" s="1"/>
  <c r="U12" i="12" l="1"/>
  <c r="AJ12" i="12"/>
  <c r="AK24" i="12"/>
  <c r="AJ24" i="12"/>
  <c r="AK21" i="12"/>
  <c r="AJ21" i="12"/>
  <c r="AG20" i="12"/>
  <c r="AG24" i="12"/>
  <c r="S25" i="12"/>
  <c r="U25" i="12" s="1"/>
  <c r="AG25" i="12"/>
  <c r="AK23" i="12"/>
  <c r="AJ23" i="12"/>
  <c r="AK25" i="12"/>
  <c r="AJ25" i="12"/>
  <c r="T24" i="12"/>
  <c r="U24" i="12"/>
  <c r="T23" i="12"/>
  <c r="Q24" i="12"/>
  <c r="T25" i="12"/>
  <c r="AK22" i="12"/>
  <c r="AJ22" i="12"/>
  <c r="T21" i="12"/>
  <c r="U21" i="12"/>
  <c r="Q21" i="12"/>
  <c r="T22" i="12"/>
  <c r="AK20" i="12"/>
  <c r="AJ20" i="12"/>
  <c r="AJ19" i="12"/>
  <c r="AK10" i="12"/>
  <c r="AJ10" i="12"/>
  <c r="AJ14" i="12"/>
  <c r="AK14" i="12"/>
  <c r="AK15" i="12"/>
  <c r="AJ15" i="12"/>
  <c r="AJ11" i="12"/>
  <c r="AG14" i="12"/>
  <c r="AG10" i="12"/>
  <c r="AJ13" i="12"/>
  <c r="AG15" i="12"/>
  <c r="AK16" i="12"/>
  <c r="AJ17" i="12"/>
  <c r="T25" i="2"/>
  <c r="U25" i="2"/>
  <c r="AK25" i="2"/>
  <c r="AJ25" i="2"/>
  <c r="AJ26" i="2"/>
  <c r="T24" i="2"/>
  <c r="Q25" i="2"/>
  <c r="T26" i="2"/>
  <c r="AJ24" i="2"/>
  <c r="AG25" i="2"/>
  <c r="T23" i="2"/>
  <c r="S17" i="2"/>
  <c r="U17" i="2" s="1"/>
  <c r="S22" i="2"/>
  <c r="AI18" i="2"/>
  <c r="AK18" i="2" s="1"/>
  <c r="S10" i="2"/>
  <c r="T10" i="2" s="1"/>
  <c r="S16" i="2"/>
  <c r="T16" i="2" s="1"/>
  <c r="S19" i="2"/>
  <c r="U19" i="2" s="1"/>
  <c r="Q21" i="2"/>
  <c r="AG12" i="2"/>
  <c r="AJ18" i="2"/>
  <c r="AG19" i="2"/>
  <c r="U20" i="2"/>
  <c r="T20" i="2"/>
  <c r="AK21" i="2"/>
  <c r="AJ21" i="2"/>
  <c r="AJ20" i="2"/>
  <c r="AG21" i="2"/>
  <c r="Q20" i="2"/>
  <c r="T21" i="2"/>
  <c r="AK17" i="2"/>
  <c r="AJ17" i="2"/>
  <c r="AK19" i="2"/>
  <c r="AJ19" i="2"/>
  <c r="T18" i="2"/>
  <c r="U18" i="2"/>
  <c r="T17" i="2"/>
  <c r="Q18" i="2"/>
  <c r="T19" i="2"/>
  <c r="AG10" i="2"/>
  <c r="S14" i="2"/>
  <c r="U14" i="2" s="1"/>
  <c r="S12" i="2"/>
  <c r="U12" i="2" s="1"/>
  <c r="AG16" i="2"/>
  <c r="AJ11" i="2"/>
  <c r="AK11" i="2"/>
  <c r="T13" i="2"/>
  <c r="U13" i="2"/>
  <c r="AK15" i="2"/>
  <c r="AJ15" i="2"/>
  <c r="AK13" i="2"/>
  <c r="AJ13" i="2"/>
  <c r="T12" i="2"/>
  <c r="Q13" i="2"/>
  <c r="T14" i="2"/>
  <c r="AJ10" i="2"/>
  <c r="S11" i="2"/>
  <c r="AG11" i="2"/>
  <c r="AJ12" i="2"/>
  <c r="AG13" i="2"/>
  <c r="AJ14" i="2"/>
  <c r="S15" i="2"/>
  <c r="AG15" i="2"/>
  <c r="U16" i="2"/>
  <c r="AJ16" i="2"/>
  <c r="AJ12" i="1"/>
  <c r="AK12" i="1"/>
  <c r="AK15" i="1"/>
  <c r="AJ15" i="1"/>
  <c r="AK11" i="1"/>
  <c r="AJ11" i="1"/>
  <c r="AJ10" i="1"/>
  <c r="AG12" i="1"/>
  <c r="AJ14" i="1"/>
  <c r="AK43" i="1"/>
  <c r="AJ43" i="1"/>
  <c r="AI42" i="1"/>
  <c r="AG43" i="1"/>
  <c r="AK31" i="1"/>
  <c r="AJ31" i="1"/>
  <c r="AK38" i="1"/>
  <c r="AJ38" i="1"/>
  <c r="AJ37" i="1"/>
  <c r="AK47" i="1"/>
  <c r="AJ47" i="1"/>
  <c r="AK49" i="1"/>
  <c r="AJ49" i="1"/>
  <c r="T48" i="1"/>
  <c r="U48" i="1"/>
  <c r="T47" i="1"/>
  <c r="Q48" i="1"/>
  <c r="T49" i="1"/>
  <c r="AK46" i="1"/>
  <c r="AJ46" i="1"/>
  <c r="T46" i="1"/>
  <c r="U45" i="1"/>
  <c r="AJ45" i="1"/>
  <c r="U44" i="1"/>
  <c r="AJ44" i="1"/>
  <c r="AK40" i="1"/>
  <c r="AJ40" i="1"/>
  <c r="T40" i="1"/>
  <c r="AK39" i="1"/>
  <c r="AJ39" i="1"/>
  <c r="S39" i="1"/>
  <c r="AG39" i="1"/>
  <c r="AK36" i="1"/>
  <c r="AJ36" i="1"/>
  <c r="T36" i="1"/>
  <c r="AK35" i="1"/>
  <c r="AJ35" i="1"/>
  <c r="T35" i="1"/>
  <c r="AK33" i="1"/>
  <c r="AJ33" i="1"/>
  <c r="T33" i="1"/>
  <c r="AK32" i="1"/>
  <c r="AJ32" i="1"/>
  <c r="T32" i="1"/>
  <c r="AK28" i="1"/>
  <c r="AJ28" i="1"/>
  <c r="T29" i="1"/>
  <c r="U29" i="1"/>
  <c r="AK29" i="1"/>
  <c r="AJ29" i="1"/>
  <c r="Q29" i="1"/>
  <c r="T28" i="1"/>
  <c r="AG29" i="1"/>
  <c r="U30" i="1"/>
  <c r="AJ30" i="1"/>
  <c r="S18" i="1"/>
  <c r="U18" i="1" s="1"/>
  <c r="AG19" i="1"/>
  <c r="AG22" i="1"/>
  <c r="Q26" i="1"/>
  <c r="AG23" i="1"/>
  <c r="S25" i="1"/>
  <c r="U25" i="1" s="1"/>
  <c r="AG27" i="1"/>
  <c r="AK19" i="1"/>
  <c r="AJ19" i="1"/>
  <c r="AK21" i="1"/>
  <c r="AJ21" i="1"/>
  <c r="AJ17" i="1"/>
  <c r="AG18" i="1"/>
  <c r="AG21" i="1"/>
  <c r="Q22" i="1"/>
  <c r="AJ24" i="1"/>
  <c r="AG25" i="1"/>
  <c r="S27" i="1"/>
  <c r="U27" i="1" s="1"/>
  <c r="S16" i="1"/>
  <c r="U16" i="1" s="1"/>
  <c r="AG20" i="1"/>
  <c r="S23" i="1"/>
  <c r="U23" i="1" s="1"/>
  <c r="AG26" i="1"/>
  <c r="AK27" i="1"/>
  <c r="AJ27" i="1"/>
  <c r="T26" i="1"/>
  <c r="AJ26" i="1"/>
  <c r="AK23" i="1"/>
  <c r="AJ23" i="1"/>
  <c r="AK25" i="1"/>
  <c r="AJ25" i="1"/>
  <c r="T24" i="1"/>
  <c r="U24" i="1"/>
  <c r="T23" i="1"/>
  <c r="Q24" i="1"/>
  <c r="T25" i="1"/>
  <c r="T17" i="1"/>
  <c r="U17" i="1"/>
  <c r="AK20" i="1"/>
  <c r="AJ20" i="1"/>
  <c r="AK18" i="1"/>
  <c r="AJ18" i="1"/>
  <c r="T19" i="1"/>
  <c r="U19" i="1"/>
  <c r="AK16" i="1"/>
  <c r="AJ16" i="1"/>
  <c r="T21" i="1"/>
  <c r="U21" i="1"/>
  <c r="AK22" i="1"/>
  <c r="AJ22" i="1"/>
  <c r="Q17" i="1"/>
  <c r="T18" i="1"/>
  <c r="Q19" i="1"/>
  <c r="T20" i="1"/>
  <c r="Q21" i="1"/>
  <c r="T22" i="1"/>
  <c r="U10" i="2" l="1"/>
  <c r="T22" i="2"/>
  <c r="U22" i="2"/>
  <c r="T15" i="2"/>
  <c r="U15" i="2"/>
  <c r="T11" i="2"/>
  <c r="U11" i="2"/>
  <c r="AJ42" i="1"/>
  <c r="AK42" i="1"/>
  <c r="U39" i="1"/>
  <c r="T39" i="1"/>
  <c r="T16" i="1"/>
  <c r="T27" i="1"/>
  <c r="P43" i="51" l="1"/>
  <c r="S43" i="51" s="1"/>
  <c r="P42" i="51"/>
  <c r="S42" i="51" s="1"/>
  <c r="P41" i="51"/>
  <c r="Q41" i="51" s="1"/>
  <c r="Q40" i="51"/>
  <c r="P40" i="51"/>
  <c r="S40" i="51" s="1"/>
  <c r="P39" i="51"/>
  <c r="Q39" i="51" s="1"/>
  <c r="P38" i="51"/>
  <c r="S38" i="51" s="1"/>
  <c r="P37" i="51"/>
  <c r="Q37" i="51" s="1"/>
  <c r="P36" i="51"/>
  <c r="S36" i="51" s="1"/>
  <c r="P35" i="51"/>
  <c r="Q35" i="51" s="1"/>
  <c r="P34" i="51"/>
  <c r="S34" i="51" s="1"/>
  <c r="P33" i="51"/>
  <c r="S33" i="51" s="1"/>
  <c r="P32" i="51"/>
  <c r="S32" i="51" s="1"/>
  <c r="P31" i="51"/>
  <c r="Q31" i="51" s="1"/>
  <c r="P30" i="51"/>
  <c r="S30" i="51" s="1"/>
  <c r="P29" i="51"/>
  <c r="Q29" i="51" s="1"/>
  <c r="P28" i="51"/>
  <c r="S28" i="51" s="1"/>
  <c r="P27" i="51"/>
  <c r="Q27" i="51" s="1"/>
  <c r="Q26" i="51"/>
  <c r="P26" i="51"/>
  <c r="S26" i="51" s="1"/>
  <c r="U26" i="51" s="1"/>
  <c r="P25" i="51"/>
  <c r="Q25" i="51" s="1"/>
  <c r="P24" i="51"/>
  <c r="S24" i="51" s="1"/>
  <c r="U24" i="51" s="1"/>
  <c r="P23" i="51"/>
  <c r="Q23" i="51" s="1"/>
  <c r="Q22" i="51"/>
  <c r="P22" i="51"/>
  <c r="S22" i="51" s="1"/>
  <c r="U22" i="51" s="1"/>
  <c r="P21" i="51"/>
  <c r="Q21" i="51" s="1"/>
  <c r="P20" i="51"/>
  <c r="S20" i="51" s="1"/>
  <c r="U20" i="51" s="1"/>
  <c r="P19" i="51"/>
  <c r="Q19" i="51" s="1"/>
  <c r="P18" i="51"/>
  <c r="S18" i="51" s="1"/>
  <c r="U18" i="51" s="1"/>
  <c r="P17" i="51"/>
  <c r="Q17" i="51" s="1"/>
  <c r="P16" i="51"/>
  <c r="S16" i="51" s="1"/>
  <c r="U16" i="51" s="1"/>
  <c r="P15" i="51"/>
  <c r="Q15" i="51" s="1"/>
  <c r="P14" i="51"/>
  <c r="S14" i="51" s="1"/>
  <c r="U14" i="51" s="1"/>
  <c r="P13" i="51"/>
  <c r="Q13" i="51" s="1"/>
  <c r="P12" i="51"/>
  <c r="S12" i="51" s="1"/>
  <c r="U12" i="51" s="1"/>
  <c r="P11" i="51"/>
  <c r="Q11" i="51" s="1"/>
  <c r="P10" i="51"/>
  <c r="S10" i="51" s="1"/>
  <c r="U10" i="51" s="1"/>
  <c r="Q24" i="51" l="1"/>
  <c r="Q20" i="51"/>
  <c r="Q28" i="51"/>
  <c r="Q12" i="51"/>
  <c r="Q16" i="51"/>
  <c r="Q10" i="51"/>
  <c r="Q14" i="51"/>
  <c r="Q18" i="51"/>
  <c r="Q32" i="51"/>
  <c r="S11" i="51"/>
  <c r="T11" i="51" s="1"/>
  <c r="S13" i="51"/>
  <c r="T13" i="51" s="1"/>
  <c r="S15" i="51"/>
  <c r="S17" i="51"/>
  <c r="T17" i="51" s="1"/>
  <c r="S19" i="51"/>
  <c r="T19" i="51" s="1"/>
  <c r="S21" i="51"/>
  <c r="T21" i="51" s="1"/>
  <c r="S23" i="51"/>
  <c r="S25" i="51"/>
  <c r="T25" i="51" s="1"/>
  <c r="S27" i="51"/>
  <c r="Q36" i="51"/>
  <c r="Q30" i="51"/>
  <c r="Q38" i="51"/>
  <c r="Q34" i="51"/>
  <c r="Q42" i="51"/>
  <c r="T10" i="51"/>
  <c r="T12" i="51"/>
  <c r="T14" i="51"/>
  <c r="T16" i="51"/>
  <c r="T18" i="51"/>
  <c r="T20" i="51"/>
  <c r="T22" i="51"/>
  <c r="T24" i="51"/>
  <c r="T26" i="51"/>
  <c r="T27" i="51"/>
  <c r="U27" i="51"/>
  <c r="U30" i="51"/>
  <c r="T30" i="51"/>
  <c r="U11" i="51"/>
  <c r="U13" i="51"/>
  <c r="U17" i="51"/>
  <c r="U19" i="51"/>
  <c r="U21" i="51"/>
  <c r="U28" i="51"/>
  <c r="T28" i="51"/>
  <c r="U32" i="51"/>
  <c r="T32" i="51"/>
  <c r="U33" i="51"/>
  <c r="T33" i="51"/>
  <c r="U36" i="51"/>
  <c r="T36" i="51"/>
  <c r="U40" i="51"/>
  <c r="T40" i="51"/>
  <c r="T34" i="51"/>
  <c r="U34" i="51"/>
  <c r="U38" i="51"/>
  <c r="T38" i="51"/>
  <c r="T42" i="51"/>
  <c r="U42" i="51"/>
  <c r="U43" i="51"/>
  <c r="T43" i="51"/>
  <c r="S29" i="51"/>
  <c r="S31" i="51"/>
  <c r="S35" i="51"/>
  <c r="S37" i="51"/>
  <c r="S39" i="51"/>
  <c r="S41" i="51"/>
  <c r="Q33" i="51"/>
  <c r="Q43" i="51"/>
  <c r="P18" i="28"/>
  <c r="P14" i="28"/>
  <c r="S14" i="28" s="1"/>
  <c r="T14" i="28" s="1"/>
  <c r="P17" i="28"/>
  <c r="P16" i="28"/>
  <c r="P15" i="28"/>
  <c r="Q15" i="28" s="1"/>
  <c r="S15" i="28"/>
  <c r="U15" i="28" s="1"/>
  <c r="P13" i="28"/>
  <c r="S13" i="28" s="1"/>
  <c r="T13" i="28" s="1"/>
  <c r="P12" i="28"/>
  <c r="S12" i="28" s="1"/>
  <c r="Q12" i="28"/>
  <c r="P11" i="28"/>
  <c r="P10" i="28"/>
  <c r="S10" i="28" s="1"/>
  <c r="Q10" i="28"/>
  <c r="P25" i="38"/>
  <c r="S25" i="38" s="1"/>
  <c r="P24" i="38"/>
  <c r="Q24" i="38" s="1"/>
  <c r="P23" i="38"/>
  <c r="S23" i="38" s="1"/>
  <c r="Q23" i="38"/>
  <c r="P22" i="38"/>
  <c r="P21" i="38"/>
  <c r="S21" i="38"/>
  <c r="U21" i="38" s="1"/>
  <c r="Q21" i="38"/>
  <c r="P20" i="38"/>
  <c r="Q20" i="38" s="1"/>
  <c r="P19" i="38"/>
  <c r="S19" i="38" s="1"/>
  <c r="P18" i="38"/>
  <c r="S18" i="38" s="1"/>
  <c r="U18" i="38" s="1"/>
  <c r="P17" i="38"/>
  <c r="P16" i="38"/>
  <c r="Q16" i="38" s="1"/>
  <c r="S16" i="38"/>
  <c r="T16" i="38" s="1"/>
  <c r="P15" i="38"/>
  <c r="Q15" i="38" s="1"/>
  <c r="P14" i="38"/>
  <c r="S14" i="38" s="1"/>
  <c r="U14" i="38" s="1"/>
  <c r="P13" i="38"/>
  <c r="S13" i="38"/>
  <c r="U13" i="38" s="1"/>
  <c r="Q13" i="38"/>
  <c r="P12" i="38"/>
  <c r="S12" i="38" s="1"/>
  <c r="T12" i="38" s="1"/>
  <c r="P11" i="38"/>
  <c r="Q11" i="38" s="1"/>
  <c r="S11" i="38"/>
  <c r="P10" i="38"/>
  <c r="S10" i="38" s="1"/>
  <c r="P27" i="39"/>
  <c r="S27" i="39" s="1"/>
  <c r="P26" i="39"/>
  <c r="P25" i="39"/>
  <c r="Q25" i="39" s="1"/>
  <c r="P24" i="39"/>
  <c r="S24" i="39" s="1"/>
  <c r="U24" i="39" s="1"/>
  <c r="P23" i="39"/>
  <c r="S23" i="39" s="1"/>
  <c r="P22" i="39"/>
  <c r="Q21" i="39"/>
  <c r="P16" i="39"/>
  <c r="Q16" i="39" s="1"/>
  <c r="P15" i="39"/>
  <c r="Q15" i="39" s="1"/>
  <c r="P14" i="39"/>
  <c r="S14" i="39" s="1"/>
  <c r="S13" i="39"/>
  <c r="Q12" i="39"/>
  <c r="S12" i="39"/>
  <c r="U12" i="39" s="1"/>
  <c r="S11" i="39"/>
  <c r="T11" i="39" s="1"/>
  <c r="P15" i="12"/>
  <c r="S15" i="12" s="1"/>
  <c r="P20" i="12"/>
  <c r="S20" i="12" s="1"/>
  <c r="U20" i="12" s="1"/>
  <c r="P19" i="12"/>
  <c r="P18" i="12"/>
  <c r="S18" i="12" s="1"/>
  <c r="U18" i="12" s="1"/>
  <c r="P17" i="12"/>
  <c r="S17" i="12" s="1"/>
  <c r="U17" i="12" s="1"/>
  <c r="P16" i="12"/>
  <c r="Q16" i="12" s="1"/>
  <c r="P14" i="12"/>
  <c r="S14" i="12" s="1"/>
  <c r="U14" i="12" s="1"/>
  <c r="P13" i="12"/>
  <c r="S13" i="12" s="1"/>
  <c r="P11" i="12"/>
  <c r="S11" i="12" s="1"/>
  <c r="P10" i="12"/>
  <c r="Q10" i="12" s="1"/>
  <c r="P11" i="1"/>
  <c r="S11" i="1" s="1"/>
  <c r="T11" i="1" s="1"/>
  <c r="P12" i="1"/>
  <c r="S12" i="1" s="1"/>
  <c r="P13" i="1"/>
  <c r="S13" i="1" s="1"/>
  <c r="T13" i="1" s="1"/>
  <c r="P14" i="1"/>
  <c r="S14" i="1" s="1"/>
  <c r="T14" i="1" s="1"/>
  <c r="P15" i="1"/>
  <c r="S15" i="1" s="1"/>
  <c r="T15" i="1" s="1"/>
  <c r="P31" i="1"/>
  <c r="S31" i="1" s="1"/>
  <c r="P34" i="1"/>
  <c r="S34" i="1" s="1"/>
  <c r="P37" i="1"/>
  <c r="S37" i="1" s="1"/>
  <c r="P38" i="1"/>
  <c r="S38" i="1" s="1"/>
  <c r="P41" i="1"/>
  <c r="Q41" i="1" s="1"/>
  <c r="S41" i="1"/>
  <c r="U41" i="1" s="1"/>
  <c r="P42" i="1"/>
  <c r="S42" i="1" s="1"/>
  <c r="P43" i="1"/>
  <c r="S43" i="1" s="1"/>
  <c r="P10" i="1"/>
  <c r="Q10" i="1" s="1"/>
  <c r="P32" i="5"/>
  <c r="S32" i="5" s="1"/>
  <c r="S30" i="5"/>
  <c r="P29" i="5"/>
  <c r="S29" i="5" s="1"/>
  <c r="P27" i="5"/>
  <c r="S27" i="5" s="1"/>
  <c r="P26" i="5"/>
  <c r="S26" i="5" s="1"/>
  <c r="P25" i="5"/>
  <c r="S25" i="5" s="1"/>
  <c r="P24" i="5"/>
  <c r="S24" i="5" s="1"/>
  <c r="S25" i="39" l="1"/>
  <c r="Q27" i="39"/>
  <c r="Q23" i="39"/>
  <c r="S16" i="39"/>
  <c r="U16" i="39" s="1"/>
  <c r="S10" i="12"/>
  <c r="T10" i="12" s="1"/>
  <c r="Q14" i="12"/>
  <c r="Q17" i="12"/>
  <c r="Q20" i="12"/>
  <c r="Q34" i="1"/>
  <c r="Q13" i="1"/>
  <c r="U14" i="1"/>
  <c r="U13" i="39"/>
  <c r="T13" i="39"/>
  <c r="S22" i="39"/>
  <c r="T22" i="39" s="1"/>
  <c r="Q22" i="39"/>
  <c r="S17" i="38"/>
  <c r="Q17" i="38"/>
  <c r="Q18" i="28"/>
  <c r="S18" i="28"/>
  <c r="S22" i="38"/>
  <c r="U22" i="38" s="1"/>
  <c r="Q22" i="38"/>
  <c r="T15" i="51"/>
  <c r="U15" i="51"/>
  <c r="U13" i="1"/>
  <c r="U10" i="38"/>
  <c r="T10" i="38"/>
  <c r="T23" i="51"/>
  <c r="U23" i="51"/>
  <c r="Q11" i="1"/>
  <c r="Q14" i="1"/>
  <c r="Q42" i="1"/>
  <c r="S10" i="1"/>
  <c r="T10" i="1" s="1"/>
  <c r="S21" i="39"/>
  <c r="S26" i="39"/>
  <c r="T26" i="39" s="1"/>
  <c r="Q26" i="39"/>
  <c r="S24" i="38"/>
  <c r="T24" i="38" s="1"/>
  <c r="Q17" i="28"/>
  <c r="S17" i="28"/>
  <c r="U17" i="28" s="1"/>
  <c r="Q11" i="12"/>
  <c r="Q18" i="12"/>
  <c r="Q25" i="38"/>
  <c r="Q13" i="28"/>
  <c r="U37" i="1"/>
  <c r="T37" i="1"/>
  <c r="Q37" i="1"/>
  <c r="Q38" i="1"/>
  <c r="U10" i="1"/>
  <c r="U11" i="1"/>
  <c r="T41" i="1"/>
  <c r="U11" i="12"/>
  <c r="T11" i="12"/>
  <c r="U10" i="12"/>
  <c r="Q13" i="12"/>
  <c r="T20" i="12"/>
  <c r="T17" i="38"/>
  <c r="U17" i="38"/>
  <c r="T17" i="12"/>
  <c r="S16" i="12"/>
  <c r="S19" i="12"/>
  <c r="Q19" i="12"/>
  <c r="U23" i="39"/>
  <c r="T23" i="39"/>
  <c r="T27" i="39"/>
  <c r="U27" i="39"/>
  <c r="U25" i="38"/>
  <c r="T25" i="38"/>
  <c r="Q11" i="39"/>
  <c r="T12" i="39"/>
  <c r="Q12" i="38"/>
  <c r="T13" i="38"/>
  <c r="T21" i="38"/>
  <c r="S15" i="39"/>
  <c r="Q24" i="39"/>
  <c r="S15" i="38"/>
  <c r="Q19" i="38"/>
  <c r="S20" i="38"/>
  <c r="U10" i="28"/>
  <c r="T10" i="28"/>
  <c r="Q10" i="38"/>
  <c r="T18" i="38"/>
  <c r="Q14" i="28"/>
  <c r="T15" i="28"/>
  <c r="U25" i="51"/>
  <c r="U34" i="1"/>
  <c r="T34" i="1"/>
  <c r="T43" i="1"/>
  <c r="U43" i="1"/>
  <c r="U38" i="1"/>
  <c r="T38" i="1"/>
  <c r="U42" i="1"/>
  <c r="T42" i="1"/>
  <c r="T31" i="1"/>
  <c r="U31" i="1"/>
  <c r="T12" i="1"/>
  <c r="U12" i="1"/>
  <c r="Q43" i="1"/>
  <c r="U13" i="12"/>
  <c r="T13" i="12"/>
  <c r="Q31" i="1"/>
  <c r="Q15" i="1"/>
  <c r="U15" i="1"/>
  <c r="Q12" i="1"/>
  <c r="U15" i="12"/>
  <c r="T15" i="12"/>
  <c r="U14" i="39"/>
  <c r="T14" i="39"/>
  <c r="U19" i="38"/>
  <c r="T19" i="38"/>
  <c r="U25" i="39"/>
  <c r="T25" i="39"/>
  <c r="U23" i="38"/>
  <c r="T23" i="38"/>
  <c r="S16" i="28"/>
  <c r="Q16" i="28"/>
  <c r="T14" i="12"/>
  <c r="T18" i="12"/>
  <c r="Q15" i="12"/>
  <c r="Q14" i="39"/>
  <c r="U21" i="39"/>
  <c r="T21" i="39"/>
  <c r="T24" i="39"/>
  <c r="U16" i="38"/>
  <c r="Q18" i="38"/>
  <c r="T22" i="38"/>
  <c r="U11" i="39"/>
  <c r="Q13" i="39"/>
  <c r="U12" i="38"/>
  <c r="Q14" i="38"/>
  <c r="U15" i="38"/>
  <c r="T15" i="38"/>
  <c r="U11" i="38"/>
  <c r="T11" i="38"/>
  <c r="T14" i="38"/>
  <c r="U24" i="38"/>
  <c r="S11" i="28"/>
  <c r="Q11" i="28"/>
  <c r="U13" i="28"/>
  <c r="U14" i="28"/>
  <c r="U12" i="28"/>
  <c r="T12" i="28"/>
  <c r="U39" i="51"/>
  <c r="T39" i="51"/>
  <c r="U35" i="51"/>
  <c r="T35" i="51"/>
  <c r="T29" i="51"/>
  <c r="U29" i="51"/>
  <c r="T41" i="51"/>
  <c r="U41" i="51"/>
  <c r="T37" i="51"/>
  <c r="U37" i="51"/>
  <c r="T31" i="51"/>
  <c r="U31" i="51"/>
  <c r="U22" i="39" l="1"/>
  <c r="T16" i="39"/>
  <c r="U18" i="28"/>
  <c r="T18" i="28"/>
  <c r="T17" i="28"/>
  <c r="U26" i="39"/>
  <c r="T20" i="38"/>
  <c r="U20" i="38"/>
  <c r="T16" i="12"/>
  <c r="U16" i="12"/>
  <c r="T15" i="39"/>
  <c r="U15" i="39"/>
  <c r="T19" i="12"/>
  <c r="U19" i="12"/>
  <c r="U11" i="28"/>
  <c r="T11" i="28"/>
  <c r="U16" i="28"/>
  <c r="T16" i="28"/>
</calcChain>
</file>

<file path=xl/sharedStrings.xml><?xml version="1.0" encoding="utf-8"?>
<sst xmlns="http://schemas.openxmlformats.org/spreadsheetml/2006/main" count="2405" uniqueCount="569">
  <si>
    <t>CONSULTORÍA Y MEDIO AMBIENTE LTDA.</t>
  </si>
  <si>
    <t xml:space="preserve">CÓDIGO: </t>
  </si>
  <si>
    <t>GSA-FO-14</t>
  </si>
  <si>
    <t xml:space="preserve">VERSIÓN </t>
  </si>
  <si>
    <t>Página</t>
  </si>
  <si>
    <t xml:space="preserve"> 1 de 1 </t>
  </si>
  <si>
    <t>IDENTIFICACIÓN DE PELIGROS</t>
  </si>
  <si>
    <t>MEDIDAS DE CONTROL ACTUAL</t>
  </si>
  <si>
    <t>VALORACIÓN DEL RIESGO</t>
  </si>
  <si>
    <t>PROPUESTA DE MEDIDAS DE CONTROL</t>
  </si>
  <si>
    <t>Proceso</t>
  </si>
  <si>
    <t>Zona / Lugar</t>
  </si>
  <si>
    <t>Actividades</t>
  </si>
  <si>
    <t>Tareas</t>
  </si>
  <si>
    <t>Rutinario
 (Si o No)</t>
  </si>
  <si>
    <t>Peligro</t>
  </si>
  <si>
    <t>Efectos posibles</t>
  </si>
  <si>
    <t>Controles Existentes</t>
  </si>
  <si>
    <t>Evaluación del Riesgo</t>
  </si>
  <si>
    <t>Valoración del Riesgo</t>
  </si>
  <si>
    <t>Criterios para establecer controles</t>
  </si>
  <si>
    <t>Medidas Intervención</t>
  </si>
  <si>
    <t>Descripción</t>
  </si>
  <si>
    <t>Clasificación</t>
  </si>
  <si>
    <t>Fuente</t>
  </si>
  <si>
    <t>Medio</t>
  </si>
  <si>
    <t>Individuo</t>
  </si>
  <si>
    <t>Nivel de Deficiencia
(ND)</t>
  </si>
  <si>
    <t>Nivel de Exposición
(NE)</t>
  </si>
  <si>
    <t>Nivel de Probabilidad
(ND*NE)</t>
  </si>
  <si>
    <t>Interpretación del NP</t>
  </si>
  <si>
    <t>Nivel de Consecuencia</t>
  </si>
  <si>
    <t>Nivel de Riesgo (NR) e intervención</t>
  </si>
  <si>
    <t>Interpretación del (NR)</t>
  </si>
  <si>
    <t>Aceptabilidad del Riesgo</t>
  </si>
  <si>
    <t>No. Expuestos</t>
  </si>
  <si>
    <t>Peor Consecuencia</t>
  </si>
  <si>
    <t>Existencia requisito legal específico asociado (Si o No)</t>
  </si>
  <si>
    <t>Eliminación</t>
  </si>
  <si>
    <t>controles de Ingeniería</t>
  </si>
  <si>
    <t>Controles Administrativos, Señalización, Advertencia</t>
  </si>
  <si>
    <t>Equipos / EPP</t>
  </si>
  <si>
    <t>bajo</t>
  </si>
  <si>
    <t>medio</t>
  </si>
  <si>
    <t>alto</t>
  </si>
  <si>
    <t>muy alto</t>
  </si>
  <si>
    <t>Lumbalgias, cervicalgias</t>
  </si>
  <si>
    <t>Fatiga visual y disminución de la capacidad visual</t>
  </si>
  <si>
    <t>Subprograma de higiene_Seguimiento al estudio de iluminación
Programa SVE ergonómico_ Seguimiento a recomendación en puestos de trabajo</t>
  </si>
  <si>
    <t>Bajo</t>
  </si>
  <si>
    <t>No</t>
  </si>
  <si>
    <t>Trauma acumulatico, hombros, cuello, cabeza, y brazo y antebrazo</t>
  </si>
  <si>
    <t>Psicosocial</t>
  </si>
  <si>
    <t>III</t>
  </si>
  <si>
    <t>I</t>
  </si>
  <si>
    <t>Sustitucón</t>
  </si>
  <si>
    <t>Contestar el telefono</t>
  </si>
  <si>
    <t>Radiaciones no ionizantes</t>
  </si>
  <si>
    <t>Fisico</t>
  </si>
  <si>
    <t>Biomecanico</t>
  </si>
  <si>
    <t xml:space="preserve">Posturas estaticas o sedentarias (de pie o sentado) </t>
  </si>
  <si>
    <t>si</t>
  </si>
  <si>
    <t>Condiciones de la tarea (monotonia)</t>
  </si>
  <si>
    <t>Irritación, variación del estado de ánimo,  ausentismo, estrés</t>
  </si>
  <si>
    <t>Ninguno</t>
  </si>
  <si>
    <t>Charlas sobre uso continuo de sistemas tecnologicos</t>
  </si>
  <si>
    <t>Pausas activas</t>
  </si>
  <si>
    <t xml:space="preserve">movimientos repetitivos </t>
  </si>
  <si>
    <t>Mejorable</t>
  </si>
  <si>
    <t>Capacitaciones sobre uso correcto de las nuevas tecnologias</t>
  </si>
  <si>
    <t>No aceptable</t>
  </si>
  <si>
    <t>Lesiones osteomusculares</t>
  </si>
  <si>
    <t>Ley 31-1995. R D 488-1999. R D 1215-1997.ISO 11226:2000</t>
  </si>
  <si>
    <t>Sillas ergonomicas</t>
  </si>
  <si>
    <t>Capacitaciones sobre posturas y poses de confort</t>
  </si>
  <si>
    <t>Enfermedades osteomusculares</t>
  </si>
  <si>
    <t xml:space="preserve">Ley 31-1995. R D 486-1997. R C 487-1997. </t>
  </si>
  <si>
    <t>Realización de pausas activas</t>
  </si>
  <si>
    <t>Estrés</t>
  </si>
  <si>
    <t>Cambios de organización del trabajo</t>
  </si>
  <si>
    <t>Digitar</t>
  </si>
  <si>
    <t>Iluminación (luz visible por exceso o deficiente iluminación)</t>
  </si>
  <si>
    <t>Visiometrias</t>
  </si>
  <si>
    <t>Aceptable con control especifico</t>
  </si>
  <si>
    <t>Ceguera profesional</t>
  </si>
  <si>
    <t>Ley 9-1979</t>
  </si>
  <si>
    <t>uso de gafas si se requiere al momento de utilizar monitor</t>
  </si>
  <si>
    <t xml:space="preserve">Gestión organizacional (manejo de cambios) </t>
  </si>
  <si>
    <t>Fatiga mental, irritabilidad, estrés</t>
  </si>
  <si>
    <t>Programa de riesgo psicosocial_entrenamiento en estrategias para el afrontamiento del estrés
Programa SVE ergonómico
Pausas activas</t>
  </si>
  <si>
    <t>Irritación, variación del estado de ánimo, estrés</t>
  </si>
  <si>
    <t>Jornadas de trabajos (pausas)</t>
  </si>
  <si>
    <t>Fatiga mental, irritabilidad, baja productividad y alteraciones del estado de ánimo</t>
  </si>
  <si>
    <t>Condiciones de seguridad</t>
  </si>
  <si>
    <t>Accidentes de transito</t>
  </si>
  <si>
    <t>Seguir recomendaciones del instructivo manejo de emergencias GSA-IN-01: Accidentes de tránsito</t>
  </si>
  <si>
    <t>Incendios, lesiones, quemaduras,  asfixia,  choque, fibrilación ventricular</t>
  </si>
  <si>
    <t>Puesto a tierra,  cableado estructurado, bombillas ahorradoras, Identificación de tomas eléctricas</t>
  </si>
  <si>
    <t>Programa de mantenimiento: Instalaciones eléctricas</t>
  </si>
  <si>
    <t>Golpes , lesiones</t>
  </si>
  <si>
    <t>Capacitación sobre comunicación asertiva junto con la de liderazgo efectivo</t>
  </si>
  <si>
    <t>Res 2646-2008</t>
  </si>
  <si>
    <t>Caracteristicas de la organización del trabajo (comunicación, tecnologia, organizacion del trabajo, demandas cualicuantitativas)</t>
  </si>
  <si>
    <t>Caracteristicas del grupo social de trabajo (relaciones, trabajo en equipo)</t>
  </si>
  <si>
    <t>Aceptale con control especifico</t>
  </si>
  <si>
    <t>Pausas activas, cada 2 horas.</t>
  </si>
  <si>
    <t>Muerte</t>
  </si>
  <si>
    <t>Res 18-0632-2008 RETIE</t>
  </si>
  <si>
    <t xml:space="preserve">Dec 1813-1994 Dec 3990-2007 </t>
  </si>
  <si>
    <t>Inspección de vehículos según GSA-FO-11</t>
  </si>
  <si>
    <t>Elaboración e implementación de un programa de gestión en seguridad vial</t>
  </si>
  <si>
    <t>II</t>
  </si>
  <si>
    <t>Ley 1523-2012</t>
  </si>
  <si>
    <t>Programa de salud ocupacional_Plan de emergencias_
simulacros.
Plan de formación_ brigadas conformadas y capacitadas</t>
  </si>
  <si>
    <t>Ley 9-1979 art 93, 94 Dec 2663-50 art57</t>
  </si>
  <si>
    <t>Jornada de orden y aseo</t>
  </si>
  <si>
    <t xml:space="preserve">
Programa de Gestión ambiental_subprograma de las 5 eses</t>
  </si>
  <si>
    <t>Oficina</t>
  </si>
  <si>
    <t>administrativas</t>
  </si>
  <si>
    <t>Gestión comercial</t>
  </si>
  <si>
    <t>Ejecución</t>
  </si>
  <si>
    <t>Virus</t>
  </si>
  <si>
    <t xml:space="preserve"> Programa gestión ambiental_ manejo de residuos</t>
  </si>
  <si>
    <t>Programa estilos de vida saludable (Alimentación adecuada para mantener un buen sistema inmunológico).
Programa de Riesgo Biológico_Jornada de vacunación</t>
  </si>
  <si>
    <t xml:space="preserve">Guía elaboración de estudios ambientales_Uso de ropa adecuada. 
Programa de manejo de riesgo biológico y salud pública_vacunación de fiebre amarilla. Inclusion en el botiquín  de repelente a un producto de marca Nopikex y menticol. </t>
  </si>
  <si>
    <t>Ley 9-79 art, 101, 103, 104, 128</t>
  </si>
  <si>
    <t>Campo</t>
  </si>
  <si>
    <t>Gestión de Propuestas y Legalización Contractual</t>
  </si>
  <si>
    <t>Clima ambiental 
(calor)</t>
  </si>
  <si>
    <t>Físico</t>
  </si>
  <si>
    <t>Disconfort térmico
Irritabilidad,  deshidratación, somnolencia, ansiedad y dificultad de concentración</t>
  </si>
  <si>
    <t>Programa Mantenimiento_ 
instalación de aire acondicionado ahorrador de energía y no contaminante</t>
  </si>
  <si>
    <t xml:space="preserve">Mantenimiento preventivo anual </t>
  </si>
  <si>
    <t>Biológico</t>
  </si>
  <si>
    <t>Inundación, daño a la propiedad</t>
  </si>
  <si>
    <t>Plan de formación_inducción_reinducción_Instructivo manejo de emergencias_capacitación en primeros auxilios</t>
  </si>
  <si>
    <t>Programa de salud ocupacional_Plan de emergencias_
simulacros.
Plan de formación_
brigadas conformadas y capacitadas</t>
  </si>
  <si>
    <t>Afectación a la población por: inhalación, explosión</t>
  </si>
  <si>
    <t>Corto circuito,generado por las actividades domesticas realizadas en la vecindad</t>
  </si>
  <si>
    <t>Incendios, lesiones, quemaduras,.</t>
  </si>
  <si>
    <t>Corriente eléctrica (inadecuadas instalaciones eléctricas)</t>
  </si>
  <si>
    <t>Sismo</t>
  </si>
  <si>
    <t>Fenómenos naturales</t>
  </si>
  <si>
    <t>Plan de formación_inducción_ reinducción al personal_instructivo manejo de emergencias</t>
  </si>
  <si>
    <t xml:space="preserve">Accidentes de tránsito (terrestre, aéreo) </t>
  </si>
  <si>
    <t>Instructivo para manejo de emergencias GSA-IN-01_ Accidentes de tránsito</t>
  </si>
  <si>
    <t>Diseño e implementación de un programa de gestión en seguridad vial</t>
  </si>
  <si>
    <t>Todas las que se realicen en l aficina</t>
  </si>
  <si>
    <t>Actividades realizadas en la vecindad</t>
  </si>
  <si>
    <t>Administrativas</t>
  </si>
  <si>
    <t>Todas las que se realicen en oficina</t>
  </si>
  <si>
    <t>Territorio nacional</t>
  </si>
  <si>
    <t>Reuniones de trabajo fuera de la ciudad</t>
  </si>
  <si>
    <t>IV</t>
  </si>
  <si>
    <t xml:space="preserve">Aceptable  </t>
  </si>
  <si>
    <t>Res2400-79 art 63, 64</t>
  </si>
  <si>
    <t>Insolación, dolor de cabeza, dermatitis solar,  enfermedades visuales causadas por  el sol y sus rayos UV</t>
  </si>
  <si>
    <t>Químico</t>
  </si>
  <si>
    <t>Enfermedades gastrointestinales</t>
  </si>
  <si>
    <t>Biomecánico</t>
  </si>
  <si>
    <t>SI</t>
  </si>
  <si>
    <t>no</t>
  </si>
  <si>
    <t>Sustitución</t>
  </si>
  <si>
    <t>Facturación y Recaudo - Gestión de Propuestas y Legalización Contractual</t>
  </si>
  <si>
    <t xml:space="preserve">Publicación de numeros de emergencia en caso de. </t>
  </si>
  <si>
    <t>Robos (generados en indiviudos de la comunidad)</t>
  </si>
  <si>
    <t>Res 1016-89 Art 11 numeral 2 y3</t>
  </si>
  <si>
    <t xml:space="preserve">Plan de emergencias </t>
  </si>
  <si>
    <t>Zonas externas de la empresa</t>
  </si>
  <si>
    <t>Locativos (superficies de trabajo,)</t>
  </si>
  <si>
    <t>Lesiones osteomusculares, caidas, golpes, traumas, fracturas.</t>
  </si>
  <si>
    <t>Precalentamiento antes de iniciar cualquier actividad externa, Capacitaciones sobre posturas y poses de confort, Inspecciones al area de trabajo antes de iniciar labores.</t>
  </si>
  <si>
    <t>Locativos (Escaleras subir y bajar constantemente)</t>
  </si>
  <si>
    <t>Golpes , lesiones, traumas, esguinces</t>
  </si>
  <si>
    <t>Cintas antideslizantes al final de las escaleras</t>
  </si>
  <si>
    <t>Locativo (espacios reducidos,, estructuras como tal puertas, escritorios, etc)</t>
  </si>
  <si>
    <t>Actividades realizadas al exterior de la oficina</t>
  </si>
  <si>
    <t>Estudios de iluminación e inspecciones de puestos de trabajo con seguimientos anuales</t>
  </si>
  <si>
    <t>MATRIZ DE IDENTIFICACIÓN DE PELIGROS, EVALUACIÓN DE RIESGOS Y MEDIDAS DE CONTROL</t>
  </si>
  <si>
    <t>No.: 5</t>
  </si>
  <si>
    <t>Cronograma SSTA_Programa de mantenimiento_ cambio de cinta antideslizante escaleras.</t>
  </si>
  <si>
    <t>Programa SVE ergonómico_seguimiento a recomendación enpuestos de trabajo.
Cronograma SSTA_Programa de inspecciones gerenciales.</t>
  </si>
  <si>
    <t>Actividades de capacitación</t>
  </si>
  <si>
    <t>Desarrollo de actividades fisicas durante la actividad</t>
  </si>
  <si>
    <t>Asfixia, quemaduras</t>
  </si>
  <si>
    <t xml:space="preserve">Inspecciones de area </t>
  </si>
  <si>
    <t>Ley 9-1979  Art. 101, 118
Res. 2400-79 Art. 70, 78</t>
  </si>
  <si>
    <t xml:space="preserve">Locativo (Gas Natural) </t>
  </si>
  <si>
    <t>Lesión incapacitante</t>
  </si>
  <si>
    <t xml:space="preserve">Capacitaciones en identificación y control de peligros y riesgos
Capacitaciones en Higiene Postural  </t>
  </si>
  <si>
    <t xml:space="preserve">Operativo </t>
  </si>
  <si>
    <t xml:space="preserve">Administrativo </t>
  </si>
  <si>
    <t xml:space="preserve">Visitante </t>
  </si>
  <si>
    <t>Heridas, lesiones incapacitantes, daños a la propiedad</t>
  </si>
  <si>
    <t xml:space="preserve">Alteraciones al sistema nerviosos central, fiebre, incpacidad temporal </t>
  </si>
  <si>
    <t xml:space="preserve">incapacidad temporal </t>
  </si>
  <si>
    <t xml:space="preserve">tapa bocas </t>
  </si>
  <si>
    <t>incapacidd temporal</t>
  </si>
  <si>
    <t xml:space="preserve">Daño a la propiedad </t>
  </si>
  <si>
    <t xml:space="preserve">Mantenimiento preventivo y correctivo de instalaciones </t>
  </si>
  <si>
    <t>Daño a la propiedad, síntomas de intoxicación por inhalación</t>
  </si>
  <si>
    <t xml:space="preserve">Rotura de tuberias, generado por las actividades domesticas </t>
  </si>
  <si>
    <t xml:space="preserve">Escape de gas, generado por uso de la cocina </t>
  </si>
  <si>
    <t>Mantenimiento preventivo y correctivo de conexiones de gas</t>
  </si>
  <si>
    <t>Contuciones, heridas, traumas, incapacidad temporal</t>
  </si>
  <si>
    <t>incapacidad temporal</t>
  </si>
  <si>
    <t xml:space="preserve">N° de Expuestos </t>
  </si>
  <si>
    <t>N° de Expuestos</t>
  </si>
  <si>
    <t xml:space="preserve">N° de expuestos </t>
  </si>
  <si>
    <t>Peor 
Consecuencia</t>
  </si>
  <si>
    <t xml:space="preserve">Dolores de cabeza, migrañas, nauseas, mareos, fatiga, posible calentamiento y/o explosiòn del celular </t>
  </si>
  <si>
    <t xml:space="preserve">Migrañas, nauseas, posible calentamiento y/o explosión del celular </t>
  </si>
  <si>
    <t xml:space="preserve">Uso de manos libres </t>
  </si>
  <si>
    <t xml:space="preserve">Contratistas </t>
  </si>
  <si>
    <t>Visitante</t>
  </si>
  <si>
    <t>Contratistas</t>
  </si>
  <si>
    <t xml:space="preserve">Visitantes </t>
  </si>
  <si>
    <t>Fatiga visual, disminución de la capacidad visual, cansancio, vista borrosa.</t>
  </si>
  <si>
    <t>Subprograma de higiene, Seguimiento al estudio de iluminación.
Programa SVE ergonómico y Seguimiento a recomendación en puestos de trabajo.</t>
  </si>
  <si>
    <t>Visiometria periódica.</t>
  </si>
  <si>
    <t>Adecuación de los puestos de trabajo de acuerdo a los resultados del estudio de iluminación.</t>
  </si>
  <si>
    <t>Iuminación deficiente o en exceso</t>
  </si>
  <si>
    <t>Instalación de persianas en oficinas.</t>
  </si>
  <si>
    <t>Inspecciones locativas.
Limpieza periódica y mantenimiento de Luminarias.
Visiometría anual.</t>
  </si>
  <si>
    <t>Disminución de la capacidad visual.</t>
  </si>
  <si>
    <t>Ruido continuo, intermitente y/o de impacto</t>
  </si>
  <si>
    <t>Fatiga, estrés, disconfort.</t>
  </si>
  <si>
    <t>NO</t>
  </si>
  <si>
    <t>Cansancio, estrés dolor de cabeza, disminución del rendimiento.</t>
  </si>
  <si>
    <t>Suministro de protección auditiva de inserción cuando se requiera.</t>
  </si>
  <si>
    <t>Radiaciones no ionizantes (Exposición al sol)</t>
  </si>
  <si>
    <t>Radiaciones no ionizantes (Exposición a videoterminales)</t>
  </si>
  <si>
    <t>Dolores de cabeza, fatiga visual, vista borrosa, náuseas.</t>
  </si>
  <si>
    <t>Descansos periódicos
Rotación de actividades para disminuir la exposición a video terminales.</t>
  </si>
  <si>
    <t>Descansos periódicos para evitar fatiga visual.
Rotación de actividades para disminuir el uso de video terminales.</t>
  </si>
  <si>
    <t>Suministro de Elementos de protección personal: gafas de seguridad lente oscuro, dotación manga larga y pantalón,
Hidratación.</t>
  </si>
  <si>
    <t>Golpes de calor, Insolación</t>
  </si>
  <si>
    <t>Capacitación en identificación de riesgos y autocuidado.</t>
  </si>
  <si>
    <t>Tiempo de exposición reducido.
Mediciones ambientales de niveles de ruido en campo.
Programa de vigilancia epidemiológica Auditivo</t>
  </si>
  <si>
    <t>Seguimiento al Programa de Vigilancia Epidemiológica Auditivo.
Mediciones ambientales de ruido.
Exámenes periódicos.</t>
  </si>
  <si>
    <t>Polvos orgánicos e inorgánicos (Derivados del ambiente de trabajo)</t>
  </si>
  <si>
    <t>Suministro de protección auditiva de inserción.</t>
  </si>
  <si>
    <t>Suministro de Elementos de protección personal: gafas de seguridad de lente oscuro, dotación manga larga y pantalón,
Hidratación.</t>
  </si>
  <si>
    <t>Enfermedades respiratorias, alergias.</t>
  </si>
  <si>
    <t>Afectación al sistema respiratorio.</t>
  </si>
  <si>
    <t>Manejo de pinturas en aerosol</t>
  </si>
  <si>
    <t>Irritación de la piel y mucosas.</t>
  </si>
  <si>
    <t>Irritación de piel y mucosas</t>
  </si>
  <si>
    <t>Uso de aerosoles en espacios abiertos, evitando contacto directo con la pintura.</t>
  </si>
  <si>
    <t>Adquirir y socializar hoja de seguridad de los productos químicos manipulados.</t>
  </si>
  <si>
    <t>Intoxicación aguda, mareo, cefalea, pérdida de la conciencia, enfermedades respiratorias.</t>
  </si>
  <si>
    <t>Gases y vapores
(Derivados de las operaciones, fugas de H2S).</t>
  </si>
  <si>
    <t>Suministro de material particulado e acuerdo al riesgo específico, y si la exposición lo amerita.</t>
  </si>
  <si>
    <t>Dotación operativa, gafas de seguridad, protección respiratoria con filtro de gases y vapores (en caso de riesgo de fuga de H2S).</t>
  </si>
  <si>
    <t>Intoxicación, enfermedades respiratorias.</t>
  </si>
  <si>
    <t>Dilución de productos de limpieza corrosivos.
Uso de productos en áreas ventiladas.</t>
  </si>
  <si>
    <t>Afectaciones al sistema respiratorio, desgaste.</t>
  </si>
  <si>
    <t>Gases y vapores derivados de la manipulación de productos de limpieza corrosivos.</t>
  </si>
  <si>
    <t>Uso de protección respiratoria para gases y vapores cuando la exposición lo amerite.</t>
  </si>
  <si>
    <t>Suministro de dotación operativa, gafas de seguridad, protección respiratoria con filtro de gases y vapores (en caso de riesgo de fuga de H2S).</t>
  </si>
  <si>
    <t>Suministro de dotación anti fluido, gafas lente claro, máscara con filtro para gases y vapores.</t>
  </si>
  <si>
    <t>Adquisición y socialización de hojas de seguridad de los productos de limpieza.
Instructivos para la dilución y trasvase de productos de aseo.
Etiquetado de sustancias químicas.
Capacitación en riesgo químico y  Sensibilización en uso de protección respiratoria.</t>
  </si>
  <si>
    <t>Irritación de las vías respiratorias, ojos y piel.</t>
  </si>
  <si>
    <t>Irritación de mucosas, lesiones oculares, alergias, dermatitis de contacto.</t>
  </si>
  <si>
    <t>Dermatitis de contacto, lesiones oculares.</t>
  </si>
  <si>
    <t>Dilución de productos de limpieza corrosivos.</t>
  </si>
  <si>
    <t>Adquisición y socialización de hojas de seguridad de los productos de limpieza.
Instructivos para la dilución y trasvase de productos de aseo.
Etiquetado de sustancias químicas.
Capacitación en riesgo químico y  Sensibilización en uso de elementos de protección personal.</t>
  </si>
  <si>
    <t>Exámenes periódicos (espirometría).</t>
  </si>
  <si>
    <t>Minimizar la exposición a gases y vapores mediante rotación de actividades
Exámenes periódicos (espirometría).</t>
  </si>
  <si>
    <t>Capacitación en identificación de riesgos y autocuidado, sensibilización en uso de protección respiratoria.
Espirometría periódica al personal expuesto.</t>
  </si>
  <si>
    <t xml:space="preserve"> Sensibilización en uso de protección respiratoria.
Espirometría periódica al personal expuesto.</t>
  </si>
  <si>
    <t>Uso de dotación anti fluido, gafas lente claro, protección respiratoria, guantes de caucho, zapatos cerrados.</t>
  </si>
  <si>
    <t>Mordeduras, oficios</t>
  </si>
  <si>
    <t>Picaduras de insectos</t>
  </si>
  <si>
    <t>Hongos, virus y bacterias</t>
  </si>
  <si>
    <t>Envenenamiento, infecciones, alteraciones al sistema nerviosos central, alteraciones al sistema cardiorespiratorio, Muerte</t>
  </si>
  <si>
    <t>Alergias, infecciones, Enfermedades Infectocontagiosas, transmisión de agentes patógenos.</t>
  </si>
  <si>
    <t>Enfermedades Infectocontagiosas, transmisión de agentes patógenos.</t>
  </si>
  <si>
    <t>Suero antiofidico disponible en el botiquín.</t>
  </si>
  <si>
    <t>Dotación operativa manga larga, pantalón, botas de caucho caña alta.</t>
  </si>
  <si>
    <t xml:space="preserve"> Dotación operativa manga larga, pantalón, botas de caucho caña alta, guantes.</t>
  </si>
  <si>
    <t>Dotación operativa manga larga, pantalón, botas de caucho caña alta, guantes.</t>
  </si>
  <si>
    <t>Capacitación en riesgo biológico.
Limpieza periódica de las instalaciones.
Refuerzo en el lavado de manos.</t>
  </si>
  <si>
    <t>Limpieza periódica de las instalaciones.</t>
  </si>
  <si>
    <t>Enfermedades infectocontagiosas</t>
  </si>
  <si>
    <t>Afectaciones a la piel, alergias.</t>
  </si>
  <si>
    <t>Infecciones, Envenenamiento.</t>
  </si>
  <si>
    <t>Reacción alérgica, infecciones.</t>
  </si>
  <si>
    <t>Capacitación en riesgo biológico.
Capacitación en autocuidado.</t>
  </si>
  <si>
    <t>Suministro de dotación operativa manga larga, pantalón, botas de caucho caña alta, guantes.</t>
  </si>
  <si>
    <t>Contacto con plantas</t>
  </si>
  <si>
    <t>Dermatitis, alegias.</t>
  </si>
  <si>
    <t>Postura sedente prolongada</t>
  </si>
  <si>
    <t>Postura bípeda prolongada</t>
  </si>
  <si>
    <t xml:space="preserve">Movimientos repetitivos </t>
  </si>
  <si>
    <t>Postura forzada (gestión telefónica)</t>
  </si>
  <si>
    <t>Postura bípeda prolongada, esfuerzos.</t>
  </si>
  <si>
    <t>Manejo de cargas</t>
  </si>
  <si>
    <t>Servicios generales</t>
  </si>
  <si>
    <t>Trauma acumulativo, hombros, cuello, cabeza, brazos.</t>
  </si>
  <si>
    <t>Alteraciones osteomusculares, desgaste.</t>
  </si>
  <si>
    <t>Lumbalgias, cervicalgias, alteraciones osteomusculares.</t>
  </si>
  <si>
    <t>Lumbalgias, cervicalgias, alteraciones osteomusculares, desgaste.</t>
  </si>
  <si>
    <t>Lumbalgias, alteraciones osteomusculares, desgaste.</t>
  </si>
  <si>
    <t>Fatiga, lesiones osteomusculares, afectaciones de la columna.</t>
  </si>
  <si>
    <t>Adecuación del puesto de trabajo: silla ergonómica, escritorio y elementos de confort.</t>
  </si>
  <si>
    <t>Programa de vigiliancia para prevención de lesiones osteomuscular.</t>
  </si>
  <si>
    <t>Ejecución de adecuaciones derivadas de las recomendaciones dadas en inspecciones a los puestos de trabajo.</t>
  </si>
  <si>
    <t>Programa de vigilancia epidemiológica para la prevención de lesiones osteomusculares.
Programa de pausas activas
Realizacion de examenes periódicos.
Inspección de puestos de trabajo.
Capacitaciones en riesgo biomecanico.</t>
  </si>
  <si>
    <t>Desóredenes de trauma acumulativo</t>
  </si>
  <si>
    <t>Alteraciones osteomusculares.</t>
  </si>
  <si>
    <t>Suministro de carrito para traslado de materiales.</t>
  </si>
  <si>
    <t>Adecuación del puesto de trabajo</t>
  </si>
  <si>
    <t>Suministro de carrito para traslado de materiales.
Pausas activas.</t>
  </si>
  <si>
    <t>Programa de vigilancia epidemiológica para la prevención de lesiones osteomusculares.
Capacitaciones en riesgo biomecanico.</t>
  </si>
  <si>
    <t>Programa de manejo de riesgo biológico y salud pública.
Capacitación en riesgo biológico.
Capacitación en primeros auxilios.
Plan de evacuación de emergencias médicas actualizado.</t>
  </si>
  <si>
    <t>Programa de manejo de riesgo biológico y salud pública.
Capacitación en riesgo biológico y accidentes con ofidios. 
Capacitación en primeros auxilios.
Plan de evacuación de emergencias médicas actualizado.</t>
  </si>
  <si>
    <t>Derivados del ambiente de trabajo (condiciones climáticas).</t>
  </si>
  <si>
    <t>Fatiga, irritabilidad, estrés, disconfort térmico, desgaste.</t>
  </si>
  <si>
    <t>Programa de riesgo psicosocial, entrenamiento en estrategias para el afrontamiento del estrés
Descansos durante la jornada laboral.</t>
  </si>
  <si>
    <t>Programa de riesgo psicosocial.
Descansos durante la jornada laboral.</t>
  </si>
  <si>
    <t>Hidratación.</t>
  </si>
  <si>
    <t>Programa de riesgo psicosocial, entrenamiento en estrategias para el afrontamiento del estrés, trabajo en equipo, comunicación asertiva.
Descansos durante la jornada laboral.</t>
  </si>
  <si>
    <t>Programa de riesgo psicosocial, capacitaciones,
Descansos durante la jornada laboral.
Planificación de las actividades.</t>
  </si>
  <si>
    <t>Seguimiento al Programa de gestión del riesgo psicosocial.
Descansos periódicos.
Planificación de actividades.
Capacitaciones y actividades para la prevención del riesgo psicosocial.</t>
  </si>
  <si>
    <t>Condiciones de seguridad (Mecánico)</t>
  </si>
  <si>
    <t>Manejo de herramientas de oficina.</t>
  </si>
  <si>
    <t>Golpes, cortaduras, lesiones menores.</t>
  </si>
  <si>
    <t>Dar de baja utensilios en mal estado.</t>
  </si>
  <si>
    <t>Enfermedades psisomáticas</t>
  </si>
  <si>
    <t>Cortaduras</t>
  </si>
  <si>
    <t>Capacitación en autocuidado.
Botiquín dotado en oficinas.</t>
  </si>
  <si>
    <t>Dotación operativa manga larga y pantalón, botas de seguridad, gafas de seguridad, guantes de vaqueta, casco.</t>
  </si>
  <si>
    <t>Golpes, heridas, contusiones, aplastamiento, machucones.</t>
  </si>
  <si>
    <t>Capacitación en riesgo mecánico, sensibilización en auto cuidado y cuidado de manos.</t>
  </si>
  <si>
    <t>Amputaciones, atrapamiento.</t>
  </si>
  <si>
    <t>Contacto con equipos o partes en movimiento, golpes con equipos y estructuras, proyección de partículas, superficies calientes.</t>
  </si>
  <si>
    <t>Condición de seguridad (Eléctrico)</t>
  </si>
  <si>
    <t>Incendios, lesiones, quemaduras, fibrilación ventricular</t>
  </si>
  <si>
    <t>Puesto a tierra,  cableado estructurado, Identificación de tomas eléctricas</t>
  </si>
  <si>
    <t>Electricos (alta y baja tensión).
Manejo de equipos  eléctricos, equipos de cómputo, disposición de cables.</t>
  </si>
  <si>
    <t>Inspección de instalaciones eléctricas
Señalización.</t>
  </si>
  <si>
    <t>Electrocución.</t>
  </si>
  <si>
    <t>Superficies deslizantes, húmedas, irregulares.</t>
  </si>
  <si>
    <t>Condiciones de seguridad (Locativo)</t>
  </si>
  <si>
    <t>Caidas al mismo nivel, golpes, traumas, fracturas.</t>
  </si>
  <si>
    <t>Calzado de seguridad antideslizante.</t>
  </si>
  <si>
    <t xml:space="preserve">Sensibilización en autocuidado, capacitación en caídas a nivel. </t>
  </si>
  <si>
    <t>Calzado de seguridad antideslizantes.</t>
  </si>
  <si>
    <t>Fracturas, politraumatismo.</t>
  </si>
  <si>
    <t>Sensibilización en autocuidado, capacitación en caídas a nivel. 
Señalización de pisos húmedos.
Inspecciones locativas.</t>
  </si>
  <si>
    <t>Condiciones de orden y aseo, disposicón de cables, sistemas de almacenamiento.</t>
  </si>
  <si>
    <t>Desplazamiento por escaleras</t>
  </si>
  <si>
    <t>Señalización para piso húmedo durante limpieza.
Inspecciones locativas.</t>
  </si>
  <si>
    <t>Caidas al mismo nivel, caída de objetos, golpes, traumas, fracturas.</t>
  </si>
  <si>
    <t>Disposición adeacuada de cables (entubado).</t>
  </si>
  <si>
    <t>Escaleras con doble pasamanos.</t>
  </si>
  <si>
    <t>Señalización de advertencia en escaleras.
Cintas antideslizantes.</t>
  </si>
  <si>
    <t>Condiciones de seguridad (Tránsito)</t>
  </si>
  <si>
    <t>Desplazamiento terrestre en vehículos.</t>
  </si>
  <si>
    <t>Desplazamiento terrestre en semovientes.</t>
  </si>
  <si>
    <t>Programa de orden y aseo.
Limpieza periódica de las instalaciones.
Señalización de advertencia.
Inspecciones locativas.</t>
  </si>
  <si>
    <t>Programa de orden y aseo.
Capacitación en orden y aseo.
Reporte de condiciones inseguras.
Estándares de orden y aseo.</t>
  </si>
  <si>
    <t>Mantenimiento de antideslizantes.
Capacitación en autocuidado.
Señalización.</t>
  </si>
  <si>
    <t>Contuciones, heridas,politraumatismo, lesiones incapacitantes, muerte.</t>
  </si>
  <si>
    <t>Caídas, golpes, constusiones, fracturas, traumas.</t>
  </si>
  <si>
    <t>Accidente de tránsto aéreo.</t>
  </si>
  <si>
    <t>Accidente de tránsito fluvial (Traslado en canoa).</t>
  </si>
  <si>
    <t>Contratación del servicio de transporte garantizando el cumplimiento de todos los requisitos legales y políticas internas.
Plan estratégico de seguridad.
Capacitaciones en seguridad vial.</t>
  </si>
  <si>
    <t>Lesiones permanentes, muerte.</t>
  </si>
  <si>
    <t>Segimiento al Plan estratégico de Seguridad Vial.
Capacitaciones en Seguridad Vial y Manejo Defensivo.</t>
  </si>
  <si>
    <t xml:space="preserve">Reserva de viajes en aerolineas reconocidas.
Cumplir con los itinerarios establecidos por la empresa. </t>
  </si>
  <si>
    <t>Planificación de desplazamientos.
Cumplimiento de itinerarios establecidos por la empresa.</t>
  </si>
  <si>
    <t>Dotación operativa, botas de seguridad.</t>
  </si>
  <si>
    <t>Capacitación en autocuidado.
Seguir instrucciones de los encargados del alquiler de semovientes.</t>
  </si>
  <si>
    <t>Fracturas, traumas</t>
  </si>
  <si>
    <t>Lesiones, traumas.</t>
  </si>
  <si>
    <t>Volcamiento de la canoa, ahogamiento, politraumatismo, golpes.</t>
  </si>
  <si>
    <t>Traslado con empersas que suministren chaleco salva vidas.</t>
  </si>
  <si>
    <t>Realizar el transporte fluvial con el proveedor recomendado en la zona.</t>
  </si>
  <si>
    <t>Programar capacitación en rescate acuático.
Generar un Procedimiento operativo normalizado para accidentes durante el tránsito fluvial.
Garantizar que el proveedor suministre chaleco salvavidas.</t>
  </si>
  <si>
    <t>Suministro de chaleco salvavidas por  parte del proveedor.</t>
  </si>
  <si>
    <t>Condiciones de Seguridad (Tecnológicos)</t>
  </si>
  <si>
    <t>Incendio o explosión como resultado de fallas o fugas en operaciones con líquidos, gases y/o vapores inflamables.</t>
  </si>
  <si>
    <t>Incendio o explosión (Almacenamiento de material combustible, fallas eléctricas).</t>
  </si>
  <si>
    <t>Incendio, explosión, daños a la propiedad o a las personas.</t>
  </si>
  <si>
    <t>Plan de emergencias
Procedimientos Operativos Normalizados para la atención de incendios.
Inspección periódica de extintores.
Capacitación en manejo de extintores.</t>
  </si>
  <si>
    <t>Quemaduras de 2do y 3er grado, Muerte.</t>
  </si>
  <si>
    <t>Capacitación en manejo de extintores.
Inspecciones de seguridad.
Ubicación de extintores de acuerdo al riesgo.
Sistema contra incendio e la instalaciones industriales.</t>
  </si>
  <si>
    <t xml:space="preserve">
Capacitación en manejo de extintores.
Inspecciones de seguridad.
Ubicación de extintores de acuerdo al riesgo.</t>
  </si>
  <si>
    <t>Garantizar vacunación contra la fiebre amarilla y tétano.
Repelente disponible en botiquín portátil.</t>
  </si>
  <si>
    <t>Condiciones de Seguridad (Público)</t>
  </si>
  <si>
    <t>Actualización periódica del Plan de Emergencias.
Seguir recomendaciones de seguridad física del cliente.
Charlas de sensibilización en autocuidado.
Capacitación en riesgo público.</t>
  </si>
  <si>
    <t>Plan de emergencias.</t>
  </si>
  <si>
    <t>Robos, atracos, asaltos, atentados, de orden público, manifestaciones, asonadas por parte de las comunidades aledañas a los proyectos.</t>
  </si>
  <si>
    <t>Heridas con elementos punzantes, armas de fuego, cortaduras, lesiones, golpes, muerte.</t>
  </si>
  <si>
    <t>Heridas graves, muerte.</t>
  </si>
  <si>
    <t>Daños a la propiedad y a las personas.</t>
  </si>
  <si>
    <t>Plan de emergencias.
Capacitación en respuesta a emergencias.
Señalización de rutas de evacuación.</t>
  </si>
  <si>
    <t>Mantener rutas de evacuación y equipos de emergencias libres de obstáculos.
Actualización periódica del plan de emergencias, inspección a equipos de emergencias, señalización de rutas de evacuación, conformación y entrenamiento de brigadas de emergencias.
Capacitación en respuesta a emergencias.</t>
  </si>
  <si>
    <t>Lesiones permanentes</t>
  </si>
  <si>
    <t>Precipitaciones, lluvias, tormentas eléctricas.</t>
  </si>
  <si>
    <t>Suspender actividades si se presentan tormentas.</t>
  </si>
  <si>
    <t>Dotación de invierno: abrigo impermeable, botas de caucho.</t>
  </si>
  <si>
    <t>Suspender actividades en presencia de tormentas eléctricas y fuertes precipitaciones.
Actualización periódica del plan de emergencias.</t>
  </si>
  <si>
    <t>Daños a la propiedad y a las personas</t>
  </si>
  <si>
    <t>Coordinación de actividades, seguimiento a los procesos, manejo de personal.</t>
  </si>
  <si>
    <t>Dirección de procesos gerenciales</t>
  </si>
  <si>
    <t>Gestión administrativa</t>
  </si>
  <si>
    <t>Manejo de equipos de cómputo, gestión documental, digitación.</t>
  </si>
  <si>
    <t xml:space="preserve">Gestión organizacional (Manejo de cambios) </t>
  </si>
  <si>
    <t>Condiciones de la tarea (Carga mental, demandas emocionales, alta responsabilidad).</t>
  </si>
  <si>
    <t>Desplazamiento por las instalaciones de la empresa.</t>
  </si>
  <si>
    <t>Desplazamiento a otras dependencias, municipios o ciudades, para asistencia a reuniones o eventos.</t>
  </si>
  <si>
    <t>Riesgos comunes a todas las actividades</t>
  </si>
  <si>
    <t>Riesgos comunes a todas las tareas.</t>
  </si>
  <si>
    <t>Diligencias externas, atención al cliente</t>
  </si>
  <si>
    <t>Proyectos externos</t>
  </si>
  <si>
    <t>Visitas gerenciales</t>
  </si>
  <si>
    <t>Inspección en campo</t>
  </si>
  <si>
    <t>Bacterias por alimentos.</t>
  </si>
  <si>
    <t xml:space="preserve">Recomendaciones en reuniones de planeación: Llevar agua potable.
Evitar el consumo de alimentos en lugares no conocidos. </t>
  </si>
  <si>
    <t>Enfermedades Gastrointestinales.</t>
  </si>
  <si>
    <t>Capacitación en riesgo biológico.
Recomendaciones en reuniones de planeación.</t>
  </si>
  <si>
    <t>Quemaduras, choques eléctricos, daños al sistema nervioso.</t>
  </si>
  <si>
    <t>Elementos de protección personal (Casco dieléctrico, botas de seguridad).</t>
  </si>
  <si>
    <t>Zonas internas o externas de la empresa</t>
  </si>
  <si>
    <t>Asistencia a actividades de promoción y prevención</t>
  </si>
  <si>
    <t>Desarrollo de actividades fisicas durante las capacitaciones, simlacros y demás actividades de promoción y prevención.</t>
  </si>
  <si>
    <t>Inspecciones locativas.
Designar espacios seguros para el desarrollo de las actividades.</t>
  </si>
  <si>
    <t>Sensibilización en autocuidado, capacitación en caídas a nivel. 
Inspecciones locativas.
Designar espacios seguros para la ejecución de estas actividades.</t>
  </si>
  <si>
    <t>Robos, atracos, asaltos, atentados, de orden público, manifestaciones, asonadas.</t>
  </si>
  <si>
    <t>Dirección de procesos comerciales</t>
  </si>
  <si>
    <t>Riesgos comunes a todas las actividades.</t>
  </si>
  <si>
    <t>Diligencias externas, asistencia a reuniones.</t>
  </si>
  <si>
    <t>Desplazamiento a otras dependencias, movilización intermunicipal, nacional e internacional.</t>
  </si>
  <si>
    <t>Diligencias externas, en bancos u otras organizaciones.</t>
  </si>
  <si>
    <t>Condiciones de la tarea (monotonía, atención a detalles, carga mental).</t>
  </si>
  <si>
    <t>Contuciones, heridas, politraumatismo, lesiones incapacitantes, muerte.</t>
  </si>
  <si>
    <t>Traslado a través de empresas concidas.</t>
  </si>
  <si>
    <t>Capacitaciones en seguridad vial y riesgo público, socialización de estándares de la empresa para medios de transporte permitidos.</t>
  </si>
  <si>
    <t>Desplazamiento terrestre en transporte público dentro y fuera de la ciudad.</t>
  </si>
  <si>
    <t>Coordianción de actividades, manejo de equipos de cómputo, gestión documental, digitación.</t>
  </si>
  <si>
    <t>Actividades administrativas para apoyo al proceso de facturación y recaudo.</t>
  </si>
  <si>
    <t>Desplazamiento terrestre en transporte público o como peatón o en vehículos.</t>
  </si>
  <si>
    <t>Desplazamiento al espacio de capacitación.</t>
  </si>
  <si>
    <t>Condiciones de la tarea (monotonía, atención, carga mental).</t>
  </si>
  <si>
    <t>Capacitación en identificación de riesgos y autocuidado, sensibilización en uso de protección respiratoria.</t>
  </si>
  <si>
    <t>Suministro de mascarilla para material particulado e acuerdo al riesgo específico, y si la exposición lo amerita.</t>
  </si>
  <si>
    <t>Suministro de mascarilla para material particulado.</t>
  </si>
  <si>
    <t>Contacto con superficies filosas, grapas, tijeras.</t>
  </si>
  <si>
    <t>Disposición adecuada de residuos corto punzantes.</t>
  </si>
  <si>
    <t>Robos, atracos, asaltos.</t>
  </si>
  <si>
    <t>Dotación anti fluido, guantes de caucho, gafas y protección respiratoria.</t>
  </si>
  <si>
    <t>Limpieza de las instalaciones y oficios varios.</t>
  </si>
  <si>
    <t>Riesgos asociados a todas las actividades de oficina.</t>
  </si>
  <si>
    <t>Limpieza, aseo y orden de las instalaciones, oficios varios.</t>
  </si>
  <si>
    <t>Desplazamiento por las instalaciones para limpieza, aseo y orden de las instalaciones.</t>
  </si>
  <si>
    <t>Condiciones de la tarea (Demandas emocionales por contacto con comunidades).</t>
  </si>
  <si>
    <t>Análisis de la información y elaboración de informes</t>
  </si>
  <si>
    <t>Áreas fuera de la oficina, campo</t>
  </si>
  <si>
    <t xml:space="preserve">Viajes por vía terrestre y aérea, desplazamiento para reuniones y socializaciones. </t>
  </si>
  <si>
    <t>Desplazamiento a campo para levantamiento de información, movilización para asistencia a reuniones, socializaciones, y capacitaciones.</t>
  </si>
  <si>
    <t>Levantamiento de información en campo</t>
  </si>
  <si>
    <t>Caminatas, recorridos e inspecciones a campo abierto</t>
  </si>
  <si>
    <t>Coordinación de interventoría, análisis de la información y elaboración de informes (capítulos de estudios de impacto ambiental, planes de manejo ambiental, y otros).</t>
  </si>
  <si>
    <t>Coordinación de actividades (reuniones), facturación, legalización de facturas.</t>
  </si>
  <si>
    <t>Manejo de equipos de cómputo, gestión telefónica,  gestión documental, digitación, facturación.</t>
  </si>
  <si>
    <t>Adecuación del puesto de trabajo: elementos de confort.</t>
  </si>
  <si>
    <t>Adecuación del puesto de trabajo: escritorio y elementos de confort.</t>
  </si>
  <si>
    <t>Condiciones de la tarea (carga mental, alta responsabilidad).</t>
  </si>
  <si>
    <t>Puesto a tierra,  cableado estructurado.</t>
  </si>
  <si>
    <t>Inspección de instalaciones eléctricas.</t>
  </si>
  <si>
    <t>Descansos periódicos</t>
  </si>
  <si>
    <t>Descansos periódicos para evitar fatiga visual.</t>
  </si>
  <si>
    <t>Subprograma de higiene, Seguimiento al estudio de iluminación.
Programa SVE ergonómico y Inspección domiciliaria.</t>
  </si>
  <si>
    <t>Inspecciones domiciliarias.
Visiometría anual.</t>
  </si>
  <si>
    <t>Programa de riesgo psicosocial, entrenamiento en estrategias para el afrontamiento del estrés, trabajo en equipo, comunicación asertiva.</t>
  </si>
  <si>
    <t>Programa de orden y aseo.
Inspección domiciliaria.</t>
  </si>
  <si>
    <t>Programa de orden y aseo.
Capacitación en orden y aseo.
Estándares de orden y aseo.
Inspecciones domiciliarias.</t>
  </si>
  <si>
    <t>Seguimiento al Programa de gestión del riesgo psicosocial.
Planificación de actividades.
Capacitaciones y actividades para la prevención del riesgo psicosocial.</t>
  </si>
  <si>
    <t>Programa de vigilancia para prevención de lesiones osteomuscular.</t>
  </si>
  <si>
    <t>Programa de vigilancia epidemiológica para la prevención de lesiones osteomusculares.
Programa de pausas activas
Realización de exámenes periódicos.
Inspección de puestos de trabajo.
Capacitaciones en riesgo biomecánico.</t>
  </si>
  <si>
    <t>Características de la organización del trabajo (comunicación, tecnología, organización del trabajo, demandas cual cuantitativas)</t>
  </si>
  <si>
    <t>Enfermedades psicosomáticas</t>
  </si>
  <si>
    <t>Características del grupo social de trabajo (relaciones, trabajo en equipo).</t>
  </si>
  <si>
    <t>Iluminación deficiente o en exceso</t>
  </si>
  <si>
    <t>Desórdenes de trauma acumulativo</t>
  </si>
  <si>
    <t>Eléctricos (alta y baja tensión).
Manejo de equipos  eléctricos, equipos de cómputo, disposición de cables.</t>
  </si>
  <si>
    <t>Caídas al mismo nivel, golpes, traumas, fracturas.</t>
  </si>
  <si>
    <t>Condiciones de orden y aseo, disposición de cables, sistemas de almacenamiento.</t>
  </si>
  <si>
    <t>Caídas al mismo nivel, caída de objetos, golpes, traumas, fracturas.</t>
  </si>
  <si>
    <t>Disposición adecuada de cables (entubado).</t>
  </si>
  <si>
    <t>Contusiones, heridas, politraumatismo, lesiones incapacitantes, muerte.</t>
  </si>
  <si>
    <t>Seguimiento al Plan estratégico de Seguridad Vial.
Capacitaciones en Seguridad Vial y Manejo Defensivo.</t>
  </si>
  <si>
    <t>Traslado a través de empresas conocidas.</t>
  </si>
  <si>
    <t>Accidente de tránsito aéreo.</t>
  </si>
  <si>
    <t xml:space="preserve">Reserva de viajes en aerolíneas reconocidas.
Cumplir con los itinerarios establecidos por la empresa. </t>
  </si>
  <si>
    <t>Suero antiofídico disponible en el botiquín.</t>
  </si>
  <si>
    <t>Programa de vigilancia epidemiológica para la prevención de lesiones osteomusculares.
Capacitaciones en riesgo biomecánico.</t>
  </si>
  <si>
    <t>Eléctricos (alta y baja tensión).
Contacto con equipos energizados, cercas energizadas.</t>
  </si>
  <si>
    <t xml:space="preserve">Seguir recomendaciones de señalización.
Ingreso  con previa autorización de la comunidad.
</t>
  </si>
  <si>
    <t>Socialización de riesgos y recomendaciones en reuniones de planeación.
Seguimiento a la señalización ubicada en campo y a las recomendaciones dadas en procesos de inducción por parte del cliente.</t>
  </si>
  <si>
    <t>Desarrollo de actividades físicas durante las capacitaciones, simulacros y demás actividades de promoción y prevención.</t>
  </si>
  <si>
    <t>Desplazamiento para diligencias administrativas y radicación de documentos (Aplica para auxiliar con Base en Bogotá).</t>
  </si>
  <si>
    <t>Programa de vigilancia para prevención de lesiones osteomuscular.
Inspección domiciliaria al puesto de trabajo.</t>
  </si>
  <si>
    <t>Contacto con productos de limpieza corrosivos, irritantes y nocivos.</t>
  </si>
  <si>
    <t>Programa de vigilancia epidemiológica para la prevención de lesiones osteomusculares.
Pausas activas.
Capacitaciones en riesgo biomecánico.</t>
  </si>
  <si>
    <t>Condiciones de la tarea (monotonía)</t>
  </si>
  <si>
    <t>Eléctricos (alta y baja tensión).
Instalaciones eléctricas deterioradas, disposición de cables.</t>
  </si>
  <si>
    <t>Atentados de orden público (Minas anti personas)</t>
  </si>
  <si>
    <t>Amputación, traumas.</t>
  </si>
  <si>
    <t>Actualización periódica del Plan de Emergencias.
Seguir recomendaciones de seguridad física del cliente.
Seguir normas de seguridad.
Charlas de sensibilización en autocuidado.
Capacitación en riesgo público.</t>
  </si>
  <si>
    <t>Gestion del Riesgo</t>
  </si>
  <si>
    <t>Mordeduras (perro, serpientes, muercielagos, arañas, Babillas, entre otros)</t>
  </si>
  <si>
    <t>Picaduras de insectos (abejas, avispas, alacranes, abejorros, pitos, gusanos, zancudos, hormigas, pulgas, garrapatas</t>
  </si>
  <si>
    <t>Bacterias por consumo de alimentos.</t>
  </si>
  <si>
    <t>Radiaciones no ionizantes (Exposición a radiones solares)</t>
  </si>
  <si>
    <t>Interfase persona-tarea (identificacion de la persona con la tarea y la orgnizacion)</t>
  </si>
  <si>
    <t>Fatiga mental, irritabilidad, estrés, desordenes alimenticios</t>
  </si>
  <si>
    <t>Locativo (Superficies deslizantes, húmedas, irregulares, con diferencia de nivel).</t>
  </si>
  <si>
    <t>Esquinces; golpes, traumas, fracturas.</t>
  </si>
  <si>
    <t>Público (Robos, atracos, asaltos, atentados, de orden público, manifestaciones, asonadas por parte de las comunidades aledañas a los proyectos.)</t>
  </si>
  <si>
    <t xml:space="preserve">Condiciones de Seguridad </t>
  </si>
  <si>
    <t>Heridas con elementos punzantes, armas de fuego, lesiones, golpes, muerte, secuestro, choque nervioso</t>
  </si>
  <si>
    <t>Púlbico (Atentados:Minas anti personas)</t>
  </si>
  <si>
    <t>Amputación, trauma craneocefalico, afectacion del sistema auditivo, del sistema nervioso, lesiones musculares y en organos internos, quemaduras, muerte</t>
  </si>
  <si>
    <t>Heridas graves, muerte, gangrena</t>
  </si>
  <si>
    <t>Precipitaciones, lluvias, tormentas eléctricas, granizadas, derrumbes, vendavales, inundaciones, sismo</t>
  </si>
  <si>
    <t xml:space="preserve">Politraumatismos, choques nerviosos, </t>
  </si>
  <si>
    <t>Muerte, ahogamiento</t>
  </si>
  <si>
    <t>Accidente de transito (terreste y areo).</t>
  </si>
  <si>
    <t>Contusiones, heridas, politraumatismo, lesiones incapacitantes, muerte, choque nervioso, lesiones osteomusculares, trauma craneoencefalico, cortaduras, quemaduras, muerte</t>
  </si>
  <si>
    <t>No. De personas expuestas</t>
  </si>
  <si>
    <t>fiebre, dolor de cabeza, malestar general, nauseas, hinchazón o enrrojecimiento</t>
  </si>
  <si>
    <t xml:space="preserve">Infecciones, Envenenamiento, Muerte, alteraciones al sistema nerviosos central, alteraciones al sistema cardiorrespiratorio, </t>
  </si>
  <si>
    <t>Inspecciones locativas.
Mantenimiento de Luminarias.
Visiometría anual.</t>
  </si>
  <si>
    <t>Descansos periódicos para evitar fatiga visual.
Rotación de actividades para disminuir el uso de video terminales.
Pausas activas</t>
  </si>
  <si>
    <t>Programa de vigilancia epidemiológica para la prevención de lesiones osteomusculares.
Pausas activas
Realización de exámenes periódicos.
Taller de ergonomica aplicada a puestos de trabajo.
Capacitaciones en riesgo biomecánico.</t>
  </si>
  <si>
    <t>Capacitación en riesgo locativo  capacitación en caídas a nivel. 
Señalización de pisos húmedos.
Inspecciones locativas.</t>
  </si>
  <si>
    <t>Capacitación en riesgo locativo  capacitación en caídas a nivel. 
Señalización de pisos húmedos.
Inspecciones locativas.Designar espacios seguros para la ejecución de estas actividades.</t>
  </si>
  <si>
    <t>Dotación operativa manga larga, pantalón, botas de caucho caña alta,  esquema de vacunacion (tetano y fiebre amarilla)</t>
  </si>
  <si>
    <t xml:space="preserve">Programa riesgo biológico y salud pública.
Capacitación en riesgo biológico y accidentes con ofidios. 
Capacitación en primeros auxilios.
Plan de evacuación de emergencias médicas actualizado (Medevac), esquema de vacunación (tétano y fiebre amarila), entrega de botiquin de campo </t>
  </si>
  <si>
    <t>Enfermedades respiratorias, alergias, fiebre.</t>
  </si>
  <si>
    <t>CONSULTORÍA Y MEDIO AMBIENTE S.A.</t>
  </si>
  <si>
    <t>Suministro de material particulado e acuerdo al riesgo específico, y si la exposición lo amerita. Y si así lo requiera</t>
  </si>
  <si>
    <t>CORPORACION EDUCATIVA COLOMBIANA</t>
  </si>
  <si>
    <t xml:space="preserve"> </t>
  </si>
  <si>
    <t>Procesos gerenciales</t>
  </si>
  <si>
    <t>Dictando clase</t>
  </si>
  <si>
    <t>Disfonia</t>
  </si>
  <si>
    <t>Perdida de voz</t>
  </si>
  <si>
    <t>Capacitacion en tecnicas vocales</t>
  </si>
  <si>
    <t>Sensibilización en autocuidado</t>
  </si>
  <si>
    <t xml:space="preserve">Descansos periódicos
</t>
  </si>
  <si>
    <t>Ruido (Ruido ambiental, generado por equipos y publico en general)</t>
  </si>
  <si>
    <t>Esfuerzo vocal</t>
  </si>
  <si>
    <t>Temperatura (calor - frio)</t>
  </si>
  <si>
    <t xml:space="preserve">Estrés, hipoacusia </t>
  </si>
  <si>
    <t xml:space="preserve">Disconfort térmico, deshidratación </t>
  </si>
  <si>
    <t xml:space="preserve">Adecuación del puesto de trabajo: Ventilador, aire acondicionado </t>
  </si>
  <si>
    <t>Programa de riesgo psicosocial, entrenamiento en estrategias para el afrontamiento del estrés,
Descansos durante la jornada laboral.</t>
  </si>
  <si>
    <t>Programa de mantenimiento preventivo de equipos (ventiladores y aires acondicionados)</t>
  </si>
  <si>
    <t>Oficina - Aula de clases</t>
  </si>
  <si>
    <t>Coorporacion</t>
  </si>
  <si>
    <t>Dictando clasae. Trabajo de oficina</t>
  </si>
  <si>
    <t>Corporación</t>
  </si>
  <si>
    <t>Áreas fuera de la corporación</t>
  </si>
  <si>
    <t>Zonas internas o externas de la corporación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</si>
</sst>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0" tint="-0.249977111117893"/>
      <name val="Calibri"/>
      <family val="2"/>
      <scheme val="minor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8"/>
      <color rgb="FFFF0000"/>
      <name val="Arial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/>
    <xf numFmtId="0" fontId="23" fillId="0" borderId="0"/>
  </cellStyleXfs>
  <cellXfs count="293"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 textRotation="90" wrapText="1"/>
    </xf>
    <xf numFmtId="0" fontId="2" fillId="2" borderId="44" xfId="0" applyFont="1" applyFill="1" applyBorder="1" applyAlignment="1">
      <alignment horizontal="center" vertical="center" textRotation="90" wrapText="1"/>
    </xf>
    <xf numFmtId="0" fontId="2" fillId="2" borderId="50" xfId="0" applyFont="1" applyFill="1" applyBorder="1" applyAlignment="1">
      <alignment horizontal="center" vertical="center" textRotation="90" wrapText="1"/>
    </xf>
    <xf numFmtId="0" fontId="2" fillId="2" borderId="46" xfId="0" applyFont="1" applyFill="1" applyBorder="1" applyAlignment="1">
      <alignment horizontal="center" vertical="center" textRotation="90" wrapText="1"/>
    </xf>
    <xf numFmtId="0" fontId="2" fillId="2" borderId="48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0" fillId="0" borderId="0" xfId="0"/>
    <xf numFmtId="0" fontId="8" fillId="0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3" fillId="0" borderId="0" xfId="0" applyFont="1"/>
    <xf numFmtId="0" fontId="0" fillId="0" borderId="0" xfId="0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/>
    </xf>
    <xf numFmtId="0" fontId="2" fillId="0" borderId="0" xfId="0" applyFont="1" applyFill="1" applyAlignment="1">
      <alignment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textRotation="90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0" borderId="42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8" fillId="0" borderId="5" xfId="29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5" fillId="2" borderId="40" xfId="0" applyFont="1" applyFill="1" applyBorder="1" applyAlignment="1">
      <alignment vertical="center"/>
    </xf>
    <xf numFmtId="0" fontId="15" fillId="2" borderId="41" xfId="0" applyFont="1" applyFill="1" applyBorder="1" applyAlignment="1">
      <alignment vertical="center"/>
    </xf>
    <xf numFmtId="0" fontId="15" fillId="2" borderId="51" xfId="0" applyFont="1" applyFill="1" applyBorder="1" applyAlignment="1">
      <alignment vertical="center"/>
    </xf>
    <xf numFmtId="0" fontId="16" fillId="2" borderId="4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vertical="center"/>
    </xf>
    <xf numFmtId="0" fontId="21" fillId="2" borderId="40" xfId="0" applyFont="1" applyFill="1" applyBorder="1" applyAlignment="1">
      <alignment vertical="center"/>
    </xf>
    <xf numFmtId="0" fontId="21" fillId="2" borderId="41" xfId="0" applyFont="1" applyFill="1" applyBorder="1" applyAlignment="1">
      <alignment vertical="center"/>
    </xf>
    <xf numFmtId="0" fontId="20" fillId="2" borderId="4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textRotation="90" wrapText="1"/>
    </xf>
    <xf numFmtId="0" fontId="19" fillId="0" borderId="0" xfId="0" applyFont="1" applyFill="1" applyAlignment="1">
      <alignment wrapText="1"/>
    </xf>
    <xf numFmtId="0" fontId="8" fillId="0" borderId="6" xfId="0" applyFont="1" applyBorder="1" applyAlignment="1">
      <alignment horizontal="center" vertical="center"/>
    </xf>
    <xf numFmtId="0" fontId="19" fillId="0" borderId="5" xfId="0" applyFont="1" applyFill="1" applyBorder="1" applyAlignment="1">
      <alignment wrapText="1"/>
    </xf>
    <xf numFmtId="0" fontId="8" fillId="0" borderId="44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/>
    </xf>
    <xf numFmtId="0" fontId="19" fillId="8" borderId="0" xfId="0" applyFont="1" applyFill="1"/>
    <xf numFmtId="0" fontId="8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 textRotation="90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0" fillId="0" borderId="0" xfId="0" applyFill="1" applyAlignment="1"/>
    <xf numFmtId="0" fontId="8" fillId="0" borderId="5" xfId="0" applyFont="1" applyBorder="1" applyAlignment="1">
      <alignment vertical="center"/>
    </xf>
    <xf numFmtId="0" fontId="19" fillId="0" borderId="5" xfId="0" applyFont="1" applyFill="1" applyBorder="1" applyAlignment="1"/>
    <xf numFmtId="0" fontId="11" fillId="0" borderId="5" xfId="0" applyFont="1" applyFill="1" applyBorder="1" applyAlignment="1">
      <alignment horizontal="center" vertical="center"/>
    </xf>
    <xf numFmtId="0" fontId="8" fillId="0" borderId="5" xfId="29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2" fillId="0" borderId="0" xfId="0" applyFont="1" applyFill="1" applyBorder="1" applyAlignment="1">
      <alignment horizontal="center" vertical="center" wrapText="1"/>
    </xf>
    <xf numFmtId="9" fontId="0" fillId="0" borderId="0" xfId="0" applyNumberFormat="1"/>
    <xf numFmtId="0" fontId="20" fillId="8" borderId="5" xfId="0" applyFont="1" applyFill="1" applyBorder="1" applyAlignment="1">
      <alignment horizontal="center"/>
    </xf>
    <xf numFmtId="0" fontId="21" fillId="2" borderId="24" xfId="0" applyFont="1" applyFill="1" applyBorder="1" applyAlignment="1">
      <alignment horizontal="center" vertical="center" wrapText="1"/>
    </xf>
    <xf numFmtId="0" fontId="21" fillId="2" borderId="25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45" xfId="0" applyFont="1" applyFill="1" applyBorder="1" applyAlignment="1">
      <alignment horizontal="center" vertical="center" wrapText="1"/>
    </xf>
    <xf numFmtId="0" fontId="21" fillId="2" borderId="40" xfId="0" applyFont="1" applyFill="1" applyBorder="1" applyAlignment="1">
      <alignment horizontal="center" vertical="center" wrapText="1"/>
    </xf>
    <xf numFmtId="0" fontId="21" fillId="2" borderId="41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18" fillId="7" borderId="16" xfId="0" applyFont="1" applyFill="1" applyBorder="1" applyAlignment="1">
      <alignment horizontal="center" vertical="center"/>
    </xf>
    <xf numFmtId="0" fontId="18" fillId="7" borderId="22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22" fillId="2" borderId="5" xfId="0" applyFont="1" applyFill="1" applyBorder="1" applyAlignment="1">
      <alignment horizontal="center" vertical="center" textRotation="90" wrapText="1"/>
    </xf>
    <xf numFmtId="0" fontId="8" fillId="0" borderId="42" xfId="0" applyFont="1" applyFill="1" applyBorder="1" applyAlignment="1">
      <alignment horizontal="center" vertical="center" textRotation="90"/>
    </xf>
    <xf numFmtId="0" fontId="8" fillId="0" borderId="6" xfId="0" applyFont="1" applyFill="1" applyBorder="1" applyAlignment="1">
      <alignment horizontal="center" vertical="center" textRotation="90"/>
    </xf>
    <xf numFmtId="0" fontId="8" fillId="0" borderId="42" xfId="0" applyFont="1" applyFill="1" applyBorder="1" applyAlignment="1">
      <alignment horizontal="center" vertical="center" textRotation="90" wrapText="1"/>
    </xf>
    <xf numFmtId="0" fontId="8" fillId="0" borderId="6" xfId="0" applyFont="1" applyFill="1" applyBorder="1" applyAlignment="1">
      <alignment horizontal="center" vertical="center" textRotation="90" wrapText="1"/>
    </xf>
    <xf numFmtId="0" fontId="8" fillId="0" borderId="44" xfId="0" applyFont="1" applyFill="1" applyBorder="1" applyAlignment="1">
      <alignment horizontal="center" vertical="center" textRotation="90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textRotation="90"/>
    </xf>
    <xf numFmtId="0" fontId="8" fillId="0" borderId="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4" xfId="0" applyBorder="1" applyAlignment="1">
      <alignment horizontal="left"/>
    </xf>
    <xf numFmtId="0" fontId="20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 textRotation="90"/>
    </xf>
    <xf numFmtId="0" fontId="2" fillId="0" borderId="1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textRotation="90"/>
    </xf>
    <xf numFmtId="0" fontId="2" fillId="2" borderId="5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 wrapText="1"/>
    </xf>
    <xf numFmtId="0" fontId="2" fillId="0" borderId="42" xfId="0" applyFont="1" applyFill="1" applyBorder="1" applyAlignment="1">
      <alignment horizontal="center" vertical="center" textRotation="90" wrapText="1"/>
    </xf>
    <xf numFmtId="0" fontId="2" fillId="0" borderId="42" xfId="0" applyFont="1" applyFill="1" applyBorder="1" applyAlignment="1">
      <alignment horizontal="center" vertical="center" textRotation="90"/>
    </xf>
    <xf numFmtId="0" fontId="2" fillId="0" borderId="6" xfId="0" applyFont="1" applyFill="1" applyBorder="1" applyAlignment="1">
      <alignment horizontal="center" vertical="center" textRotation="90"/>
    </xf>
    <xf numFmtId="0" fontId="14" fillId="2" borderId="5" xfId="0" applyFont="1" applyFill="1" applyBorder="1" applyAlignment="1">
      <alignment horizontal="center" vertical="center" textRotation="90" wrapText="1"/>
    </xf>
    <xf numFmtId="0" fontId="6" fillId="2" borderId="5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 textRotation="90"/>
    </xf>
    <xf numFmtId="0" fontId="7" fillId="2" borderId="5" xfId="0" applyFont="1" applyFill="1" applyBorder="1" applyAlignment="1">
      <alignment horizontal="center" vertical="center" textRotation="90"/>
    </xf>
    <xf numFmtId="0" fontId="7" fillId="2" borderId="5" xfId="0" applyFont="1" applyFill="1" applyBorder="1" applyAlignment="1">
      <alignment horizontal="center" vertical="center"/>
    </xf>
    <xf numFmtId="0" fontId="17" fillId="7" borderId="16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center"/>
    </xf>
    <xf numFmtId="0" fontId="17" fillId="7" borderId="7" xfId="0" applyFont="1" applyFill="1" applyBorder="1" applyAlignment="1">
      <alignment horizontal="center" vertical="center"/>
    </xf>
    <xf numFmtId="0" fontId="14" fillId="2" borderId="42" xfId="0" applyFont="1" applyFill="1" applyBorder="1" applyAlignment="1">
      <alignment horizontal="center" vertical="center" textRotation="90" wrapText="1"/>
    </xf>
    <xf numFmtId="0" fontId="14" fillId="2" borderId="6" xfId="0" applyFont="1" applyFill="1" applyBorder="1" applyAlignment="1">
      <alignment horizontal="center" vertical="center" textRotation="90" wrapText="1"/>
    </xf>
    <xf numFmtId="0" fontId="6" fillId="2" borderId="5" xfId="0" applyFont="1" applyFill="1" applyBorder="1" applyAlignment="1">
      <alignment horizontal="center" vertical="center" textRotation="90" wrapText="1"/>
    </xf>
    <xf numFmtId="0" fontId="7" fillId="2" borderId="5" xfId="0" applyFont="1" applyFill="1" applyBorder="1" applyAlignment="1">
      <alignment horizontal="center" vertical="center" textRotation="90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24" xfId="0" applyFont="1" applyFill="1" applyBorder="1" applyAlignment="1">
      <alignment horizontal="center" vertical="center" textRotation="90" wrapText="1"/>
    </xf>
    <xf numFmtId="0" fontId="2" fillId="2" borderId="45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textRotation="90"/>
    </xf>
    <xf numFmtId="0" fontId="2" fillId="2" borderId="18" xfId="0" applyFont="1" applyFill="1" applyBorder="1" applyAlignment="1">
      <alignment horizontal="center" vertical="center" textRotation="90"/>
    </xf>
    <xf numFmtId="0" fontId="2" fillId="2" borderId="49" xfId="0" applyFont="1" applyFill="1" applyBorder="1" applyAlignment="1">
      <alignment horizontal="center" vertical="center" textRotation="90"/>
    </xf>
    <xf numFmtId="0" fontId="2" fillId="2" borderId="26" xfId="0" applyFont="1" applyFill="1" applyBorder="1" applyAlignment="1">
      <alignment horizontal="center" vertical="center" textRotation="90"/>
    </xf>
    <xf numFmtId="0" fontId="2" fillId="2" borderId="27" xfId="0" applyFont="1" applyFill="1" applyBorder="1" applyAlignment="1">
      <alignment horizontal="center" vertical="center" textRotation="90"/>
    </xf>
    <xf numFmtId="0" fontId="2" fillId="2" borderId="47" xfId="0" applyFont="1" applyFill="1" applyBorder="1" applyAlignment="1">
      <alignment horizontal="center" vertical="center" textRotation="90"/>
    </xf>
    <xf numFmtId="0" fontId="2" fillId="2" borderId="2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textRotation="90" wrapText="1"/>
    </xf>
    <xf numFmtId="0" fontId="2" fillId="2" borderId="27" xfId="0" applyFont="1" applyFill="1" applyBorder="1" applyAlignment="1">
      <alignment horizontal="center" vertical="center" textRotation="90" wrapText="1"/>
    </xf>
    <xf numFmtId="0" fontId="2" fillId="2" borderId="47" xfId="0" applyFont="1" applyFill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textRotation="90"/>
    </xf>
    <xf numFmtId="0" fontId="2" fillId="0" borderId="44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42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center"/>
    </xf>
  </cellXfs>
  <cellStyles count="3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Normal" xfId="0" builtinId="0"/>
    <cellStyle name="Normal 2" xfId="30" xr:uid="{E6DDBDEF-F78E-4C2B-873B-866C1694F895}"/>
    <cellStyle name="Normal_MARVAL CALI" xfId="29" xr:uid="{00000000-0005-0000-0000-00001E000000}"/>
  </cellStyles>
  <dxfs count="2114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47625</xdr:rowOff>
    </xdr:from>
    <xdr:to>
      <xdr:col>1</xdr:col>
      <xdr:colOff>342900</xdr:colOff>
      <xdr:row>2</xdr:row>
      <xdr:rowOff>90044</xdr:rowOff>
    </xdr:to>
    <xdr:pic>
      <xdr:nvPicPr>
        <xdr:cNvPr id="3" name="5 Imagen">
          <a:extLst>
            <a:ext uri="{FF2B5EF4-FFF2-40B4-BE49-F238E27FC236}">
              <a16:creationId xmlns:a16="http://schemas.microsoft.com/office/drawing/2014/main" id="{6FD90029-3229-4C12-8CB5-F7BDF8A7D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47625"/>
          <a:ext cx="809625" cy="44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47625</xdr:rowOff>
    </xdr:from>
    <xdr:to>
      <xdr:col>1</xdr:col>
      <xdr:colOff>228600</xdr:colOff>
      <xdr:row>2</xdr:row>
      <xdr:rowOff>90044</xdr:rowOff>
    </xdr:to>
    <xdr:pic>
      <xdr:nvPicPr>
        <xdr:cNvPr id="3" name="5 Imagen">
          <a:extLst>
            <a:ext uri="{FF2B5EF4-FFF2-40B4-BE49-F238E27FC236}">
              <a16:creationId xmlns:a16="http://schemas.microsoft.com/office/drawing/2014/main" id="{A22272D7-D5D6-448C-A622-03763911A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47625"/>
          <a:ext cx="809625" cy="44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47625</xdr:rowOff>
    </xdr:from>
    <xdr:to>
      <xdr:col>1</xdr:col>
      <xdr:colOff>228600</xdr:colOff>
      <xdr:row>2</xdr:row>
      <xdr:rowOff>90044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4910E412-CF85-4517-A8E5-1C6829A35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47625"/>
          <a:ext cx="809625" cy="44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47625</xdr:rowOff>
    </xdr:from>
    <xdr:to>
      <xdr:col>1</xdr:col>
      <xdr:colOff>438150</xdr:colOff>
      <xdr:row>2</xdr:row>
      <xdr:rowOff>90044</xdr:rowOff>
    </xdr:to>
    <xdr:pic>
      <xdr:nvPicPr>
        <xdr:cNvPr id="3" name="5 Imagen">
          <a:extLst>
            <a:ext uri="{FF2B5EF4-FFF2-40B4-BE49-F238E27FC236}">
              <a16:creationId xmlns:a16="http://schemas.microsoft.com/office/drawing/2014/main" id="{A9072A76-E40F-4567-A5A8-12BFC0A70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47625"/>
          <a:ext cx="809625" cy="44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278946</xdr:colOff>
      <xdr:row>0</xdr:row>
      <xdr:rowOff>74840</xdr:rowOff>
    </xdr:from>
    <xdr:to>
      <xdr:col>1</xdr:col>
      <xdr:colOff>364671</xdr:colOff>
      <xdr:row>2</xdr:row>
      <xdr:rowOff>117259</xdr:rowOff>
    </xdr:to>
    <xdr:pic>
      <xdr:nvPicPr>
        <xdr:cNvPr id="3" name="5 Imagen">
          <a:extLst>
            <a:ext uri="{FF2B5EF4-FFF2-40B4-BE49-F238E27FC236}">
              <a16:creationId xmlns:a16="http://schemas.microsoft.com/office/drawing/2014/main" id="{F6A365A5-2B0C-4C81-AD97-40730DA23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946" y="74840"/>
          <a:ext cx="806904" cy="450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278946</xdr:colOff>
      <xdr:row>0</xdr:row>
      <xdr:rowOff>74840</xdr:rowOff>
    </xdr:from>
    <xdr:to>
      <xdr:col>1</xdr:col>
      <xdr:colOff>412296</xdr:colOff>
      <xdr:row>2</xdr:row>
      <xdr:rowOff>117259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BD67CC2B-78C8-471C-9F45-F982701EA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946" y="74840"/>
          <a:ext cx="809625" cy="44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278946</xdr:colOff>
      <xdr:row>0</xdr:row>
      <xdr:rowOff>74840</xdr:rowOff>
    </xdr:from>
    <xdr:to>
      <xdr:col>1</xdr:col>
      <xdr:colOff>564696</xdr:colOff>
      <xdr:row>2</xdr:row>
      <xdr:rowOff>117259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A480E939-4C2F-4EE1-99BE-B568DB70A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946" y="74840"/>
          <a:ext cx="809625" cy="44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66674</xdr:rowOff>
    </xdr:from>
    <xdr:to>
      <xdr:col>1</xdr:col>
      <xdr:colOff>695325</xdr:colOff>
      <xdr:row>2</xdr:row>
      <xdr:rowOff>152399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66674"/>
          <a:ext cx="1190625" cy="4857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76200</xdr:rowOff>
    </xdr:from>
    <xdr:to>
      <xdr:col>1</xdr:col>
      <xdr:colOff>638175</xdr:colOff>
      <xdr:row>2</xdr:row>
      <xdr:rowOff>85725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200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ROLINA%20PLATA/SU%20GESTION/INFORMES/MATRICES/COPOWER/Matrices%202016/Matriz%20de%20Peligros%20Copower%20OXY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IFICACIÓN"/>
      <sheetName val="TABLA RIESGOS"/>
      <sheetName val="TABLA DE VALORACIÓN "/>
      <sheetName val="OPERACIÓN"/>
      <sheetName val="MANTENIMIENTO"/>
      <sheetName val="SUPERVISIÓN"/>
    </sheetNames>
    <sheetDataSet>
      <sheetData sheetId="0"/>
      <sheetData sheetId="1">
        <row r="1">
          <cell r="C1" t="str">
            <v>CONSECUENCIA</v>
          </cell>
        </row>
        <row r="2">
          <cell r="C2" t="str">
            <v>BIOLOGICO</v>
          </cell>
        </row>
        <row r="3">
          <cell r="C3" t="str">
            <v>Mordeduras, fiebre, dolores, infección.</v>
          </cell>
        </row>
        <row r="4">
          <cell r="C4" t="str">
            <v>Infecciones, dermatitis, diarreas, afectación a la via respiratoria, fiebre.</v>
          </cell>
        </row>
        <row r="5">
          <cell r="C5" t="str">
            <v>Enfermedades Infectocontagiosas, transmisión de agentes patógenos.</v>
          </cell>
        </row>
        <row r="6">
          <cell r="C6" t="str">
            <v>Picaduras de insectos, fiebres, malestar general, transmision de enfermedades, reacciones alérgicas.</v>
          </cell>
        </row>
        <row r="7">
          <cell r="C7" t="str">
            <v>Dermatitis, alergias.</v>
          </cell>
        </row>
        <row r="8">
          <cell r="C8" t="str">
            <v>Enfermedades Infectocontagiosas, transmisión de agentes patógenos.</v>
          </cell>
        </row>
        <row r="9">
          <cell r="C9">
            <v>0</v>
          </cell>
        </row>
        <row r="10">
          <cell r="C10" t="str">
            <v>FÍSICO</v>
          </cell>
        </row>
        <row r="11">
          <cell r="C11" t="str">
            <v>Cansancio, estrés dolor de cabeza, disminución del rendimiento, hipoacusia</v>
          </cell>
        </row>
        <row r="12">
          <cell r="C12" t="str">
            <v>Disconfort, golpes de calor, deshidratación.</v>
          </cell>
        </row>
        <row r="13">
          <cell r="C13" t="str">
            <v>Estrés, fatiga visual, cansancio, vista borrosa</v>
          </cell>
        </row>
        <row r="14">
          <cell r="C14" t="str">
            <v>Enfermedades del sistema osteomuscular, espasmos musculares, fatiga.</v>
          </cell>
        </row>
        <row r="15">
          <cell r="C15" t="str">
            <v>Insolación, afectaciones en la piel, quemaduras, fatiga.</v>
          </cell>
        </row>
        <row r="16">
          <cell r="C16" t="str">
            <v>Síndrome de irradiación aguda, enfermedades a largo plazo.</v>
          </cell>
        </row>
        <row r="17">
          <cell r="C17">
            <v>0</v>
          </cell>
        </row>
        <row r="18">
          <cell r="C18" t="str">
            <v>QUÍMICO</v>
          </cell>
        </row>
        <row r="19">
          <cell r="C19" t="str">
            <v>Afectación al sistema respiratorio, alergias.</v>
          </cell>
        </row>
        <row r="20">
          <cell r="C20" t="str">
            <v>Afectación al sistema respiratorio, alergias, dermatitis.</v>
          </cell>
        </row>
        <row r="21">
          <cell r="C21" t="str">
            <v>Quemaduras, dematitis, asfixia, hipoxia, envenenamiento, enfermedades respiratorias y de la piel</v>
          </cell>
        </row>
        <row r="22">
          <cell r="C22" t="str">
            <v>Asfixia, hipoxia, envenenamiento, enfermedades respiratorias.</v>
          </cell>
        </row>
        <row r="23">
          <cell r="C23" t="str">
            <v>Fiebre de humo metálico, náuseas, vómito, afectaciones al sistema respiratorio, fiebre de soldadura, cáncer.</v>
          </cell>
        </row>
        <row r="24">
          <cell r="C24" t="str">
            <v>Afectaciones al sistema respiratorio, alergias.</v>
          </cell>
        </row>
        <row r="25">
          <cell r="C25">
            <v>0</v>
          </cell>
        </row>
        <row r="26">
          <cell r="C26" t="str">
            <v>PSICOSOCIAL</v>
          </cell>
        </row>
        <row r="27">
          <cell r="C27" t="str">
            <v>Fatiga, irritabilidad, patologías generadas por Estrés, disminución del rendimiento.</v>
          </cell>
        </row>
        <row r="28">
          <cell r="C28" t="str">
            <v>Fatiga, irritabilidad, patologías generadas por Estrés, disminución del rendimiento.</v>
          </cell>
        </row>
        <row r="29">
          <cell r="C29" t="str">
            <v>Fatiga, irritabilidad, patologías generadas por Estrés, disminución del rendimiento.</v>
          </cell>
        </row>
        <row r="30">
          <cell r="C30" t="str">
            <v>Fatiga, irritabilidad, patologías generadas por Estrés, disminución del rendimiento.</v>
          </cell>
        </row>
        <row r="31">
          <cell r="C31" t="str">
            <v>Fatiga, irritabilidad, patologías generadas por Estrés, disminución del rendimiento.</v>
          </cell>
        </row>
        <row r="32">
          <cell r="C32" t="str">
            <v>Fatiga, irritabilidad, patologías generadas por Estrés, disminución del rendimiento.</v>
          </cell>
        </row>
        <row r="33">
          <cell r="C33" t="str">
            <v>Disconfort, estrés, fatiga, errores.</v>
          </cell>
        </row>
        <row r="34">
          <cell r="C34">
            <v>0</v>
          </cell>
        </row>
        <row r="35">
          <cell r="C35" t="str">
            <v>BIOMECÁNICO</v>
          </cell>
        </row>
        <row r="36">
          <cell r="C36" t="str">
            <v>Alteraciones osteomusculares, desgaste.</v>
          </cell>
        </row>
        <row r="37">
          <cell r="C37" t="str">
            <v>Alteraciones osteomusculares, desgaste.</v>
          </cell>
        </row>
        <row r="38">
          <cell r="C38" t="str">
            <v>Desordenes de trauma acumulativo, tendinitis.</v>
          </cell>
        </row>
        <row r="39">
          <cell r="C39" t="str">
            <v>Fatiga, Lesiones osteomusculares, lumbagos.</v>
          </cell>
        </row>
        <row r="40">
          <cell r="C40">
            <v>0</v>
          </cell>
        </row>
        <row r="41">
          <cell r="C41" t="str">
            <v>CONDICIONES DE SEGURIDAD: Mecánico</v>
          </cell>
        </row>
        <row r="42">
          <cell r="C42" t="str">
            <v>Golpes, heridas, contusiones.</v>
          </cell>
        </row>
        <row r="43">
          <cell r="C43" t="str">
            <v>Alteraciones a nivel ocular y cutáneo.</v>
          </cell>
        </row>
        <row r="44">
          <cell r="C44" t="str">
            <v>Golpes, machucones.</v>
          </cell>
        </row>
        <row r="45">
          <cell r="C45" t="str">
            <v>Quemaduras, lesiones en piel</v>
          </cell>
        </row>
        <row r="46">
          <cell r="C46" t="str">
            <v>Golpes, machucones.</v>
          </cell>
        </row>
        <row r="47">
          <cell r="C47" t="str">
            <v>Cortaduras, heridas abiertas</v>
          </cell>
        </row>
        <row r="48">
          <cell r="C48" t="str">
            <v>Cortes, laceraciones, amputaciones.</v>
          </cell>
        </row>
        <row r="49">
          <cell r="C49" t="str">
            <v>Golpes, machucones, aplastamiento.</v>
          </cell>
        </row>
        <row r="50">
          <cell r="C50" t="str">
            <v>Golpes fracturas, aplastamientos, atrapamientos.</v>
          </cell>
        </row>
        <row r="51">
          <cell r="C51" t="str">
            <v>Heridas, amputaciones, muerte.</v>
          </cell>
        </row>
        <row r="52">
          <cell r="C52">
            <v>0</v>
          </cell>
        </row>
        <row r="53">
          <cell r="C53" t="str">
            <v>CONDICIONES DE SEGURIDAD: Eléctrico</v>
          </cell>
        </row>
        <row r="54">
          <cell r="C54" t="str">
            <v>Corto circuito, sobre carga eléctrica, quemaduras, electrocución.</v>
          </cell>
        </row>
        <row r="55">
          <cell r="C55">
            <v>0</v>
          </cell>
        </row>
        <row r="56">
          <cell r="C56" t="str">
            <v>CONDICIONES DE SEGURIDAD: Locativo</v>
          </cell>
        </row>
        <row r="57">
          <cell r="C57" t="str">
            <v>Caídas al mismo nivel, tropezones, golpes, fracturas, esguinces.</v>
          </cell>
        </row>
        <row r="58">
          <cell r="C58" t="str">
            <v>Caídas al mismo nivel, tropezones, golpes, fracturas, esguinces.</v>
          </cell>
        </row>
        <row r="59">
          <cell r="C59" t="str">
            <v>Caídas al mismo nivel, tropezones, golpes, fracturas, esguinces.</v>
          </cell>
        </row>
        <row r="60">
          <cell r="C60" t="str">
            <v>Disconfort, infecciones</v>
          </cell>
        </row>
        <row r="61">
          <cell r="C61">
            <v>0</v>
          </cell>
        </row>
        <row r="62">
          <cell r="C62" t="str">
            <v>CONDICIONES DE SEGURIDAD</v>
          </cell>
        </row>
        <row r="63">
          <cell r="C63" t="str">
            <v>Incendio, explosión, daños a la propiedad o a las personas.</v>
          </cell>
        </row>
        <row r="64">
          <cell r="C64" t="str">
            <v>Accidentes, colisiones, politraumatismos, lesiones, fracturas, muerte</v>
          </cell>
        </row>
        <row r="65">
          <cell r="C65" t="str">
            <v>Heridas con elementos punzantes, armas de fuego, cortaduras, lesiones, golpes, muerte.</v>
          </cell>
        </row>
        <row r="66">
          <cell r="C66" t="str">
            <v>Golpes por caidas, fracturas, lesiones de diferente tipo y severidad, contusiones.</v>
          </cell>
        </row>
        <row r="67">
          <cell r="C67" t="str">
            <v>Mareo, intoxicación, pérdida del sentido.</v>
          </cell>
        </row>
        <row r="68">
          <cell r="C68" t="str">
            <v>Deslizamientos de tierra, caída de objetos, caídas a diferente nivel, lesiones de distinta severidad, muerta.</v>
          </cell>
        </row>
        <row r="69">
          <cell r="C69" t="str">
            <v>Intoxicaciones, quemaduras, muerte.</v>
          </cell>
        </row>
        <row r="70">
          <cell r="C70">
            <v>0</v>
          </cell>
        </row>
        <row r="71">
          <cell r="C71" t="str">
            <v>FENÓMENOS NATURALES</v>
          </cell>
        </row>
        <row r="72">
          <cell r="C72" t="str">
            <v>Daños a la propiedad y a las personas.</v>
          </cell>
        </row>
        <row r="73">
          <cell r="C73" t="str">
            <v>Daños a la propiedad y a las personas.</v>
          </cell>
        </row>
        <row r="74">
          <cell r="C74" t="str">
            <v>Daños a la propiedad y a las personas.</v>
          </cell>
        </row>
        <row r="75">
          <cell r="C75" t="str">
            <v>Daños a la propiedad y a las personas.</v>
          </cell>
        </row>
        <row r="76">
          <cell r="C76" t="str">
            <v>Daños a la propiedad y a las personas.</v>
          </cell>
        </row>
        <row r="77">
          <cell r="C77" t="str">
            <v>Daños a la propiedad y a las personas.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49"/>
  <sheetViews>
    <sheetView topLeftCell="T1" zoomScale="80" zoomScaleNormal="80" workbookViewId="0">
      <selection activeCell="AG50" sqref="AG50"/>
    </sheetView>
  </sheetViews>
  <sheetFormatPr baseColWidth="10" defaultRowHeight="15" x14ac:dyDescent="0.25"/>
  <cols>
    <col min="1" max="1" width="9.140625" customWidth="1"/>
    <col min="2" max="3" width="7.42578125" customWidth="1"/>
    <col min="4" max="4" width="8" customWidth="1"/>
    <col min="5" max="5" width="7.140625" customWidth="1"/>
    <col min="6" max="6" width="14.5703125" customWidth="1"/>
    <col min="7" max="8" width="12.85546875" customWidth="1"/>
    <col min="10" max="10" width="3.140625" customWidth="1"/>
    <col min="11" max="11" width="14.140625" customWidth="1"/>
    <col min="12" max="12" width="22" customWidth="1"/>
    <col min="13" max="13" width="20.7109375" customWidth="1"/>
    <col min="21" max="21" width="11.85546875" customWidth="1"/>
    <col min="22" max="22" width="6.85546875" style="19" customWidth="1"/>
    <col min="23" max="24" width="6.42578125" style="19" customWidth="1"/>
    <col min="25" max="25" width="7.28515625" style="19" customWidth="1"/>
    <col min="26" max="26" width="12.140625" customWidth="1"/>
    <col min="27" max="27" width="16" customWidth="1"/>
    <col min="28" max="28" width="34" style="1" customWidth="1"/>
    <col min="29" max="29" width="16" style="2" customWidth="1"/>
    <col min="30" max="30" width="10.140625" customWidth="1"/>
    <col min="31" max="31" width="11.7109375" customWidth="1"/>
    <col min="32" max="32" width="8" customWidth="1"/>
    <col min="33" max="33" width="9" customWidth="1"/>
    <col min="34" max="34" width="8.140625" customWidth="1"/>
    <col min="35" max="35" width="9.28515625" customWidth="1"/>
    <col min="36" max="36" width="8.5703125" customWidth="1"/>
  </cols>
  <sheetData>
    <row r="1" spans="1:37" ht="15.75" customHeight="1" thickBot="1" x14ac:dyDescent="0.3">
      <c r="A1" s="180" t="s">
        <v>546</v>
      </c>
      <c r="B1" s="181"/>
      <c r="C1" s="181"/>
      <c r="D1" s="181"/>
      <c r="E1" s="181"/>
      <c r="F1" s="181"/>
      <c r="G1" s="182"/>
      <c r="H1" s="161" t="s">
        <v>178</v>
      </c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3"/>
      <c r="AA1" s="21" t="s">
        <v>1</v>
      </c>
      <c r="AB1" s="170"/>
      <c r="AC1" s="171"/>
      <c r="AD1" s="96"/>
      <c r="AE1" s="96"/>
      <c r="AF1" s="96"/>
      <c r="AG1" s="96"/>
      <c r="AH1" s="96"/>
      <c r="AI1" s="96"/>
      <c r="AJ1" s="96"/>
      <c r="AK1" s="96"/>
    </row>
    <row r="2" spans="1:37" ht="15.75" thickBot="1" x14ac:dyDescent="0.3">
      <c r="A2" s="183"/>
      <c r="B2" s="184"/>
      <c r="C2" s="184"/>
      <c r="D2" s="184"/>
      <c r="E2" s="184"/>
      <c r="F2" s="184"/>
      <c r="G2" s="185"/>
      <c r="H2" s="164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6"/>
      <c r="AA2" s="20" t="s">
        <v>3</v>
      </c>
      <c r="AB2" s="172"/>
      <c r="AC2" s="173"/>
      <c r="AD2" s="96"/>
      <c r="AE2" s="96"/>
      <c r="AF2" s="96"/>
      <c r="AG2" s="96"/>
      <c r="AH2" s="96"/>
      <c r="AI2" s="96"/>
      <c r="AJ2" s="96"/>
      <c r="AK2" s="96"/>
    </row>
    <row r="3" spans="1:37" ht="15.75" thickBot="1" x14ac:dyDescent="0.3">
      <c r="A3" s="186"/>
      <c r="B3" s="187"/>
      <c r="C3" s="187"/>
      <c r="D3" s="187"/>
      <c r="E3" s="187"/>
      <c r="F3" s="187"/>
      <c r="G3" s="188"/>
      <c r="H3" s="167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9"/>
      <c r="AA3" s="22" t="s">
        <v>4</v>
      </c>
      <c r="AB3" s="174" t="s">
        <v>5</v>
      </c>
      <c r="AC3" s="175"/>
      <c r="AD3" s="96"/>
      <c r="AE3" s="96"/>
      <c r="AF3" s="96"/>
      <c r="AG3" s="96"/>
      <c r="AH3" s="96"/>
      <c r="AI3" s="96"/>
      <c r="AJ3" s="96"/>
      <c r="AK3" s="96"/>
    </row>
    <row r="4" spans="1:37" x14ac:dyDescent="0.25">
      <c r="A4" s="19"/>
      <c r="B4" s="19"/>
      <c r="C4" s="19"/>
      <c r="D4" s="19"/>
      <c r="E4" s="24"/>
      <c r="F4" s="19"/>
      <c r="G4" s="19"/>
      <c r="H4" s="19"/>
      <c r="I4" s="19" t="s">
        <v>547</v>
      </c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</row>
    <row r="5" spans="1:37" s="122" customFormat="1" x14ac:dyDescent="0.25">
      <c r="A5" s="136" t="s">
        <v>6</v>
      </c>
      <c r="B5" s="136"/>
      <c r="C5" s="136"/>
      <c r="D5" s="136"/>
      <c r="E5" s="136"/>
      <c r="F5" s="136"/>
      <c r="G5" s="136"/>
      <c r="H5" s="136"/>
      <c r="I5" s="136"/>
      <c r="J5" s="136"/>
      <c r="K5" s="136" t="s">
        <v>7</v>
      </c>
      <c r="L5" s="136"/>
      <c r="M5" s="136"/>
      <c r="N5" s="136" t="s">
        <v>8</v>
      </c>
      <c r="O5" s="136"/>
      <c r="P5" s="136"/>
      <c r="Q5" s="136"/>
      <c r="R5" s="136"/>
      <c r="S5" s="136"/>
      <c r="T5" s="136"/>
      <c r="U5" s="136"/>
      <c r="V5" s="121"/>
      <c r="W5" s="136"/>
      <c r="X5" s="136"/>
      <c r="Y5" s="136"/>
      <c r="Z5" s="136"/>
      <c r="AA5" s="136"/>
      <c r="AB5" s="136"/>
      <c r="AC5" s="136"/>
      <c r="AD5" s="136" t="s">
        <v>8</v>
      </c>
      <c r="AE5" s="136"/>
      <c r="AF5" s="136"/>
      <c r="AG5" s="136"/>
      <c r="AH5" s="136"/>
      <c r="AI5" s="136"/>
      <c r="AJ5" s="136"/>
      <c r="AK5" s="136"/>
    </row>
    <row r="6" spans="1:37" ht="15" customHeight="1" x14ac:dyDescent="0.25">
      <c r="A6" s="189" t="s">
        <v>10</v>
      </c>
      <c r="B6" s="189" t="s">
        <v>11</v>
      </c>
      <c r="C6" s="189" t="s">
        <v>12</v>
      </c>
      <c r="D6" s="189" t="s">
        <v>13</v>
      </c>
      <c r="E6" s="179" t="s">
        <v>14</v>
      </c>
      <c r="F6" s="177" t="s">
        <v>15</v>
      </c>
      <c r="G6" s="177"/>
      <c r="H6" s="178" t="s">
        <v>16</v>
      </c>
      <c r="I6" s="178"/>
      <c r="J6" s="178"/>
      <c r="K6" s="177" t="s">
        <v>17</v>
      </c>
      <c r="L6" s="177"/>
      <c r="M6" s="177"/>
      <c r="N6" s="177" t="s">
        <v>18</v>
      </c>
      <c r="O6" s="177"/>
      <c r="P6" s="177"/>
      <c r="Q6" s="177"/>
      <c r="R6" s="177"/>
      <c r="S6" s="177"/>
      <c r="T6" s="177"/>
      <c r="U6" s="176" t="s">
        <v>19</v>
      </c>
      <c r="V6" s="137" t="s">
        <v>20</v>
      </c>
      <c r="W6" s="138"/>
      <c r="X6" s="139"/>
      <c r="Y6" s="143" t="s">
        <v>21</v>
      </c>
      <c r="Z6" s="143"/>
      <c r="AA6" s="143"/>
      <c r="AB6" s="143"/>
      <c r="AC6" s="143"/>
      <c r="AD6" s="144" t="s">
        <v>513</v>
      </c>
      <c r="AE6" s="145"/>
      <c r="AF6" s="145"/>
      <c r="AG6" s="145"/>
      <c r="AH6" s="145"/>
      <c r="AI6" s="145"/>
      <c r="AJ6" s="145"/>
      <c r="AK6" s="146"/>
    </row>
    <row r="7" spans="1:37" ht="22.5" x14ac:dyDescent="0.25">
      <c r="A7" s="189"/>
      <c r="B7" s="189"/>
      <c r="C7" s="189"/>
      <c r="D7" s="189"/>
      <c r="E7" s="179"/>
      <c r="F7" s="177"/>
      <c r="G7" s="177"/>
      <c r="H7" s="178"/>
      <c r="I7" s="178"/>
      <c r="J7" s="178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6"/>
      <c r="V7" s="140"/>
      <c r="W7" s="141"/>
      <c r="X7" s="142"/>
      <c r="Y7" s="143"/>
      <c r="Z7" s="143"/>
      <c r="AA7" s="143"/>
      <c r="AB7" s="143"/>
      <c r="AC7" s="143"/>
      <c r="AD7" s="105" t="s">
        <v>18</v>
      </c>
      <c r="AE7" s="106"/>
      <c r="AF7" s="106"/>
      <c r="AG7" s="106"/>
      <c r="AH7" s="106"/>
      <c r="AI7" s="106"/>
      <c r="AJ7" s="107"/>
      <c r="AK7" s="108" t="s">
        <v>19</v>
      </c>
    </row>
    <row r="8" spans="1:37" s="19" customFormat="1" ht="15" customHeight="1" x14ac:dyDescent="0.25">
      <c r="A8" s="189"/>
      <c r="B8" s="189"/>
      <c r="C8" s="189"/>
      <c r="D8" s="189"/>
      <c r="E8" s="179"/>
      <c r="F8" s="178" t="s">
        <v>22</v>
      </c>
      <c r="G8" s="178" t="s">
        <v>23</v>
      </c>
      <c r="H8" s="178"/>
      <c r="I8" s="178"/>
      <c r="J8" s="178"/>
      <c r="K8" s="178" t="s">
        <v>24</v>
      </c>
      <c r="L8" s="178" t="s">
        <v>25</v>
      </c>
      <c r="M8" s="178" t="s">
        <v>26</v>
      </c>
      <c r="N8" s="149" t="s">
        <v>27</v>
      </c>
      <c r="O8" s="149" t="s">
        <v>28</v>
      </c>
      <c r="P8" s="149" t="s">
        <v>29</v>
      </c>
      <c r="Q8" s="149" t="s">
        <v>30</v>
      </c>
      <c r="R8" s="149" t="s">
        <v>31</v>
      </c>
      <c r="S8" s="149" t="s">
        <v>32</v>
      </c>
      <c r="T8" s="149" t="s">
        <v>33</v>
      </c>
      <c r="U8" s="149" t="s">
        <v>34</v>
      </c>
      <c r="V8" s="147" t="s">
        <v>533</v>
      </c>
      <c r="W8" s="149" t="s">
        <v>36</v>
      </c>
      <c r="X8" s="149" t="s">
        <v>37</v>
      </c>
      <c r="Y8" s="150" t="s">
        <v>38</v>
      </c>
      <c r="Z8" s="150" t="s">
        <v>162</v>
      </c>
      <c r="AA8" s="150" t="s">
        <v>39</v>
      </c>
      <c r="AB8" s="150" t="s">
        <v>40</v>
      </c>
      <c r="AC8" s="150" t="s">
        <v>41</v>
      </c>
      <c r="AD8" s="149" t="s">
        <v>27</v>
      </c>
      <c r="AE8" s="149" t="s">
        <v>28</v>
      </c>
      <c r="AF8" s="149" t="s">
        <v>29</v>
      </c>
      <c r="AG8" s="149" t="s">
        <v>30</v>
      </c>
      <c r="AH8" s="149" t="s">
        <v>31</v>
      </c>
      <c r="AI8" s="149" t="s">
        <v>32</v>
      </c>
      <c r="AJ8" s="149" t="s">
        <v>33</v>
      </c>
      <c r="AK8" s="149" t="s">
        <v>34</v>
      </c>
    </row>
    <row r="9" spans="1:37" x14ac:dyDescent="0.25">
      <c r="A9" s="189"/>
      <c r="B9" s="189"/>
      <c r="C9" s="189"/>
      <c r="D9" s="189"/>
      <c r="E9" s="179"/>
      <c r="F9" s="178"/>
      <c r="G9" s="178"/>
      <c r="H9" s="178"/>
      <c r="I9" s="178"/>
      <c r="J9" s="178"/>
      <c r="K9" s="178"/>
      <c r="L9" s="178"/>
      <c r="M9" s="178"/>
      <c r="N9" s="149"/>
      <c r="O9" s="149"/>
      <c r="P9" s="149"/>
      <c r="Q9" s="149"/>
      <c r="R9" s="149"/>
      <c r="S9" s="149"/>
      <c r="T9" s="149"/>
      <c r="U9" s="149"/>
      <c r="V9" s="148"/>
      <c r="W9" s="149"/>
      <c r="X9" s="149"/>
      <c r="Y9" s="150"/>
      <c r="Z9" s="150"/>
      <c r="AA9" s="150"/>
      <c r="AB9" s="150"/>
      <c r="AC9" s="150"/>
      <c r="AD9" s="149"/>
      <c r="AE9" s="149"/>
      <c r="AF9" s="149"/>
      <c r="AG9" s="149"/>
      <c r="AH9" s="149"/>
      <c r="AI9" s="149"/>
      <c r="AJ9" s="149"/>
      <c r="AK9" s="149"/>
    </row>
    <row r="10" spans="1:37" s="3" customFormat="1" ht="104.25" customHeight="1" x14ac:dyDescent="0.25">
      <c r="A10" s="153" t="s">
        <v>408</v>
      </c>
      <c r="B10" s="153" t="s">
        <v>566</v>
      </c>
      <c r="C10" s="153" t="s">
        <v>407</v>
      </c>
      <c r="D10" s="153" t="s">
        <v>406</v>
      </c>
      <c r="E10" s="109" t="s">
        <v>160</v>
      </c>
      <c r="F10" s="15" t="s">
        <v>295</v>
      </c>
      <c r="G10" s="15" t="s">
        <v>159</v>
      </c>
      <c r="H10" s="156" t="s">
        <v>302</v>
      </c>
      <c r="I10" s="157"/>
      <c r="J10" s="158"/>
      <c r="K10" s="15" t="s">
        <v>312</v>
      </c>
      <c r="L10" s="74" t="s">
        <v>481</v>
      </c>
      <c r="M10" s="74" t="s">
        <v>66</v>
      </c>
      <c r="N10" s="74">
        <v>2</v>
      </c>
      <c r="O10" s="79">
        <v>3</v>
      </c>
      <c r="P10" s="15">
        <f t="shared" ref="P10:P49" si="0">N10*O10</f>
        <v>6</v>
      </c>
      <c r="Q10" s="15" t="str">
        <f t="shared" ref="Q10:Q46" si="1">IF(AND(P10&gt;=2,P10&lt;=4),"BAJO",IF(AND(P10&gt;=6,P10&lt;=8),"MEDIO",IF(AND(P10&gt;=10,P10&lt;=20),"ALTO",IF(AND(P10&gt;=24,P10&lt;=40),"MUY ALTO"))))</f>
        <v>MEDIO</v>
      </c>
      <c r="R10" s="15">
        <v>10</v>
      </c>
      <c r="S10" s="15">
        <f t="shared" ref="S10:S49" si="2">P10*R10</f>
        <v>60</v>
      </c>
      <c r="T10" s="15" t="str">
        <f t="shared" ref="T10:T46" si="3">IF(S10&lt;=20,"IV",IF(S10&lt;=120,"III",IF(S10&lt;=500,"II",IF(S10&lt;=4000,"I"))))</f>
        <v>III</v>
      </c>
      <c r="U10" s="15" t="str">
        <f t="shared" ref="U10:U49" si="4">IF(S10&lt;=20,"ACEPTABLE",IF(S10&lt;=120,"MEJORABLE",IF(S10&lt;=500,"NO ACEPTABLE O ACEPTABLE CON CONTROL ESPECIFICO",IF(S10&lt;=4000,"NO ACEPTABLE"))))</f>
        <v>MEJORABLE</v>
      </c>
      <c r="V10" s="15">
        <v>1</v>
      </c>
      <c r="W10" s="15" t="s">
        <v>310</v>
      </c>
      <c r="X10" s="15" t="s">
        <v>160</v>
      </c>
      <c r="Y10" s="15"/>
      <c r="Z10" s="112"/>
      <c r="AA10" s="15" t="s">
        <v>312</v>
      </c>
      <c r="AB10" s="15" t="s">
        <v>538</v>
      </c>
      <c r="AC10" s="15"/>
      <c r="AD10" s="74">
        <v>2</v>
      </c>
      <c r="AE10" s="79">
        <v>3</v>
      </c>
      <c r="AF10" s="15">
        <f t="shared" ref="AF10:AF15" si="5">AD10*AE10</f>
        <v>6</v>
      </c>
      <c r="AG10" s="15" t="str">
        <f t="shared" ref="AG10:AG15" si="6">IF(AND(AF10&gt;=2,AF10&lt;=4),"BAJO",IF(AND(AF10&gt;=6,AF10&lt;=8),"MEDIO",IF(AND(AF10&gt;=10,AF10&lt;=20),"ALTO",IF(AND(AF10&gt;=24,AF10&lt;=40),"MUY ALTO"))))</f>
        <v>MEDIO</v>
      </c>
      <c r="AH10" s="15">
        <v>10</v>
      </c>
      <c r="AI10" s="15">
        <f t="shared" ref="AI10:AI15" si="7">AF10*AH10</f>
        <v>60</v>
      </c>
      <c r="AJ10" s="15" t="str">
        <f t="shared" ref="AJ10:AJ15" si="8">IF(AI10&lt;=20,"IV",IF(AI10&lt;=120,"III",IF(AI10&lt;=500,"II",IF(AI10&lt;=4000,"I"))))</f>
        <v>III</v>
      </c>
      <c r="AK10" s="15" t="str">
        <f t="shared" ref="AK10:AK15" si="9">IF(AI10&lt;=20,"ACEPTABLE",IF(AI10&lt;=120,"MEJORABLE",IF(AI10&lt;=500,"NO ACEPTABLE O ACEPTABLE CON CONTROL ESPECIFICO",IF(AI10&lt;=4000,"NO ACEPTABLE"))))</f>
        <v>MEJORABLE</v>
      </c>
    </row>
    <row r="11" spans="1:37" s="3" customFormat="1" ht="104.25" customHeight="1" x14ac:dyDescent="0.25">
      <c r="A11" s="155"/>
      <c r="B11" s="155"/>
      <c r="C11" s="155"/>
      <c r="D11" s="155"/>
      <c r="E11" s="109" t="s">
        <v>160</v>
      </c>
      <c r="F11" s="15" t="s">
        <v>483</v>
      </c>
      <c r="G11" s="15" t="s">
        <v>52</v>
      </c>
      <c r="H11" s="156" t="s">
        <v>88</v>
      </c>
      <c r="I11" s="157"/>
      <c r="J11" s="158"/>
      <c r="K11" s="72"/>
      <c r="L11" s="74" t="s">
        <v>322</v>
      </c>
      <c r="M11" s="74"/>
      <c r="N11" s="74">
        <v>2</v>
      </c>
      <c r="O11" s="74">
        <v>2</v>
      </c>
      <c r="P11" s="15">
        <f t="shared" si="0"/>
        <v>4</v>
      </c>
      <c r="Q11" s="15" t="str">
        <f t="shared" si="1"/>
        <v>BAJO</v>
      </c>
      <c r="R11" s="15">
        <v>10</v>
      </c>
      <c r="S11" s="15">
        <f t="shared" si="2"/>
        <v>40</v>
      </c>
      <c r="T11" s="15" t="str">
        <f t="shared" si="3"/>
        <v>III</v>
      </c>
      <c r="U11" s="15" t="str">
        <f t="shared" si="4"/>
        <v>MEJORABLE</v>
      </c>
      <c r="V11" s="15">
        <v>1</v>
      </c>
      <c r="W11" s="15" t="s">
        <v>484</v>
      </c>
      <c r="X11" s="15" t="s">
        <v>160</v>
      </c>
      <c r="Y11" s="15"/>
      <c r="Z11" s="112"/>
      <c r="AA11" s="15"/>
      <c r="AB11" s="15" t="s">
        <v>324</v>
      </c>
      <c r="AC11" s="15"/>
      <c r="AD11" s="74">
        <v>2</v>
      </c>
      <c r="AE11" s="74">
        <v>2</v>
      </c>
      <c r="AF11" s="15">
        <f t="shared" si="5"/>
        <v>4</v>
      </c>
      <c r="AG11" s="15" t="str">
        <f t="shared" si="6"/>
        <v>BAJO</v>
      </c>
      <c r="AH11" s="15">
        <v>10</v>
      </c>
      <c r="AI11" s="15">
        <f t="shared" si="7"/>
        <v>40</v>
      </c>
      <c r="AJ11" s="15" t="str">
        <f t="shared" si="8"/>
        <v>III</v>
      </c>
      <c r="AK11" s="15" t="str">
        <f t="shared" si="9"/>
        <v>MEJORABLE</v>
      </c>
    </row>
    <row r="12" spans="1:37" s="3" customFormat="1" ht="104.25" customHeight="1" x14ac:dyDescent="0.25">
      <c r="A12" s="155"/>
      <c r="B12" s="155"/>
      <c r="C12" s="155"/>
      <c r="D12" s="155"/>
      <c r="E12" s="109" t="s">
        <v>160</v>
      </c>
      <c r="F12" s="15" t="s">
        <v>410</v>
      </c>
      <c r="G12" s="15" t="s">
        <v>52</v>
      </c>
      <c r="H12" s="156" t="s">
        <v>88</v>
      </c>
      <c r="I12" s="157"/>
      <c r="J12" s="158"/>
      <c r="K12" s="72"/>
      <c r="L12" s="74" t="s">
        <v>322</v>
      </c>
      <c r="M12" s="74"/>
      <c r="N12" s="74">
        <v>2</v>
      </c>
      <c r="O12" s="74">
        <v>2</v>
      </c>
      <c r="P12" s="15">
        <f t="shared" si="0"/>
        <v>4</v>
      </c>
      <c r="Q12" s="15" t="str">
        <f t="shared" si="1"/>
        <v>BAJO</v>
      </c>
      <c r="R12" s="15">
        <v>10</v>
      </c>
      <c r="S12" s="15">
        <f t="shared" si="2"/>
        <v>40</v>
      </c>
      <c r="T12" s="15" t="str">
        <f t="shared" si="3"/>
        <v>III</v>
      </c>
      <c r="U12" s="15" t="str">
        <f t="shared" si="4"/>
        <v>MEJORABLE</v>
      </c>
      <c r="V12" s="15">
        <v>1</v>
      </c>
      <c r="W12" s="15" t="s">
        <v>484</v>
      </c>
      <c r="X12" s="15" t="s">
        <v>160</v>
      </c>
      <c r="Y12" s="15"/>
      <c r="Z12" s="112"/>
      <c r="AA12" s="15"/>
      <c r="AB12" s="15" t="s">
        <v>324</v>
      </c>
      <c r="AC12" s="15"/>
      <c r="AD12" s="74">
        <v>2</v>
      </c>
      <c r="AE12" s="74">
        <v>2</v>
      </c>
      <c r="AF12" s="15">
        <f t="shared" si="5"/>
        <v>4</v>
      </c>
      <c r="AG12" s="15" t="str">
        <f t="shared" si="6"/>
        <v>BAJO</v>
      </c>
      <c r="AH12" s="15">
        <v>10</v>
      </c>
      <c r="AI12" s="15">
        <f t="shared" si="7"/>
        <v>40</v>
      </c>
      <c r="AJ12" s="15" t="str">
        <f t="shared" si="8"/>
        <v>III</v>
      </c>
      <c r="AK12" s="15" t="str">
        <f t="shared" si="9"/>
        <v>MEJORABLE</v>
      </c>
    </row>
    <row r="13" spans="1:37" s="3" customFormat="1" ht="104.25" customHeight="1" x14ac:dyDescent="0.25">
      <c r="A13" s="155"/>
      <c r="B13" s="155"/>
      <c r="C13" s="155"/>
      <c r="D13" s="155"/>
      <c r="E13" s="109" t="s">
        <v>160</v>
      </c>
      <c r="F13" s="15" t="s">
        <v>485</v>
      </c>
      <c r="G13" s="15" t="s">
        <v>52</v>
      </c>
      <c r="H13" s="156" t="s">
        <v>88</v>
      </c>
      <c r="I13" s="157"/>
      <c r="J13" s="158"/>
      <c r="K13" s="72"/>
      <c r="L13" s="74" t="s">
        <v>319</v>
      </c>
      <c r="M13" s="74"/>
      <c r="N13" s="74">
        <v>2</v>
      </c>
      <c r="O13" s="74">
        <v>2</v>
      </c>
      <c r="P13" s="15">
        <f t="shared" si="0"/>
        <v>4</v>
      </c>
      <c r="Q13" s="15" t="str">
        <f t="shared" si="1"/>
        <v>BAJO</v>
      </c>
      <c r="R13" s="15">
        <v>10</v>
      </c>
      <c r="S13" s="15">
        <f t="shared" si="2"/>
        <v>40</v>
      </c>
      <c r="T13" s="15" t="str">
        <f t="shared" si="3"/>
        <v>III</v>
      </c>
      <c r="U13" s="15" t="str">
        <f t="shared" si="4"/>
        <v>MEJORABLE</v>
      </c>
      <c r="V13" s="15">
        <v>1</v>
      </c>
      <c r="W13" s="15" t="s">
        <v>484</v>
      </c>
      <c r="X13" s="15" t="s">
        <v>160</v>
      </c>
      <c r="Y13" s="15"/>
      <c r="Z13" s="112"/>
      <c r="AA13" s="15"/>
      <c r="AB13" s="15" t="s">
        <v>324</v>
      </c>
      <c r="AC13" s="15"/>
      <c r="AD13" s="74">
        <v>2</v>
      </c>
      <c r="AE13" s="74">
        <v>2</v>
      </c>
      <c r="AF13" s="15">
        <f t="shared" si="5"/>
        <v>4</v>
      </c>
      <c r="AG13" s="15" t="str">
        <f t="shared" si="6"/>
        <v>BAJO</v>
      </c>
      <c r="AH13" s="15">
        <v>10</v>
      </c>
      <c r="AI13" s="15">
        <f t="shared" si="7"/>
        <v>40</v>
      </c>
      <c r="AJ13" s="15" t="str">
        <f t="shared" si="8"/>
        <v>III</v>
      </c>
      <c r="AK13" s="15" t="str">
        <f t="shared" si="9"/>
        <v>MEJORABLE</v>
      </c>
    </row>
    <row r="14" spans="1:37" s="3" customFormat="1" ht="104.25" customHeight="1" x14ac:dyDescent="0.25">
      <c r="A14" s="155"/>
      <c r="B14" s="155"/>
      <c r="C14" s="155"/>
      <c r="D14" s="155"/>
      <c r="E14" s="109" t="s">
        <v>160</v>
      </c>
      <c r="F14" s="15" t="s">
        <v>411</v>
      </c>
      <c r="G14" s="15" t="s">
        <v>52</v>
      </c>
      <c r="H14" s="156" t="s">
        <v>88</v>
      </c>
      <c r="I14" s="157"/>
      <c r="J14" s="158"/>
      <c r="K14" s="72"/>
      <c r="L14" s="74" t="s">
        <v>322</v>
      </c>
      <c r="M14" s="74"/>
      <c r="N14" s="74">
        <v>2</v>
      </c>
      <c r="O14" s="74">
        <v>2</v>
      </c>
      <c r="P14" s="15">
        <f t="shared" si="0"/>
        <v>4</v>
      </c>
      <c r="Q14" s="15" t="str">
        <f t="shared" si="1"/>
        <v>BAJO</v>
      </c>
      <c r="R14" s="15">
        <v>10</v>
      </c>
      <c r="S14" s="15">
        <f t="shared" si="2"/>
        <v>40</v>
      </c>
      <c r="T14" s="15" t="str">
        <f t="shared" si="3"/>
        <v>III</v>
      </c>
      <c r="U14" s="15" t="str">
        <f t="shared" si="4"/>
        <v>MEJORABLE</v>
      </c>
      <c r="V14" s="15">
        <v>1</v>
      </c>
      <c r="W14" s="15" t="s">
        <v>484</v>
      </c>
      <c r="X14" s="15" t="s">
        <v>160</v>
      </c>
      <c r="Y14" s="15"/>
      <c r="Z14" s="112"/>
      <c r="AA14" s="15"/>
      <c r="AB14" s="15" t="s">
        <v>324</v>
      </c>
      <c r="AC14" s="15"/>
      <c r="AD14" s="74">
        <v>2</v>
      </c>
      <c r="AE14" s="74">
        <v>2</v>
      </c>
      <c r="AF14" s="15">
        <f t="shared" si="5"/>
        <v>4</v>
      </c>
      <c r="AG14" s="15" t="str">
        <f t="shared" si="6"/>
        <v>BAJO</v>
      </c>
      <c r="AH14" s="15">
        <v>10</v>
      </c>
      <c r="AI14" s="15">
        <f t="shared" si="7"/>
        <v>40</v>
      </c>
      <c r="AJ14" s="15" t="str">
        <f t="shared" si="8"/>
        <v>III</v>
      </c>
      <c r="AK14" s="15" t="str">
        <f t="shared" si="9"/>
        <v>MEJORABLE</v>
      </c>
    </row>
    <row r="15" spans="1:37" s="3" customFormat="1" ht="104.25" customHeight="1" x14ac:dyDescent="0.25">
      <c r="A15" s="154"/>
      <c r="B15" s="154"/>
      <c r="C15" s="154"/>
      <c r="D15" s="154"/>
      <c r="E15" s="109" t="s">
        <v>160</v>
      </c>
      <c r="F15" s="15" t="s">
        <v>91</v>
      </c>
      <c r="G15" s="15" t="s">
        <v>52</v>
      </c>
      <c r="H15" s="156" t="s">
        <v>88</v>
      </c>
      <c r="I15" s="157"/>
      <c r="J15" s="158"/>
      <c r="K15" s="72"/>
      <c r="L15" s="74" t="s">
        <v>323</v>
      </c>
      <c r="M15" s="74"/>
      <c r="N15" s="74">
        <v>2</v>
      </c>
      <c r="O15" s="74">
        <v>2</v>
      </c>
      <c r="P15" s="15">
        <f t="shared" si="0"/>
        <v>4</v>
      </c>
      <c r="Q15" s="15" t="str">
        <f t="shared" si="1"/>
        <v>BAJO</v>
      </c>
      <c r="R15" s="15">
        <v>10</v>
      </c>
      <c r="S15" s="15">
        <f t="shared" si="2"/>
        <v>40</v>
      </c>
      <c r="T15" s="15" t="str">
        <f t="shared" si="3"/>
        <v>III</v>
      </c>
      <c r="U15" s="15" t="str">
        <f t="shared" si="4"/>
        <v>MEJORABLE</v>
      </c>
      <c r="V15" s="15">
        <v>1</v>
      </c>
      <c r="W15" s="15" t="s">
        <v>484</v>
      </c>
      <c r="X15" s="15" t="s">
        <v>160</v>
      </c>
      <c r="Y15" s="15"/>
      <c r="Z15" s="112"/>
      <c r="AA15" s="15"/>
      <c r="AB15" s="15" t="s">
        <v>324</v>
      </c>
      <c r="AC15" s="15"/>
      <c r="AD15" s="74">
        <v>2</v>
      </c>
      <c r="AE15" s="74">
        <v>2</v>
      </c>
      <c r="AF15" s="15">
        <f t="shared" si="5"/>
        <v>4</v>
      </c>
      <c r="AG15" s="15" t="str">
        <f t="shared" si="6"/>
        <v>BAJO</v>
      </c>
      <c r="AH15" s="15">
        <v>10</v>
      </c>
      <c r="AI15" s="15">
        <f t="shared" si="7"/>
        <v>40</v>
      </c>
      <c r="AJ15" s="15" t="str">
        <f t="shared" si="8"/>
        <v>III</v>
      </c>
      <c r="AK15" s="15" t="str">
        <f t="shared" si="9"/>
        <v>MEJORABLE</v>
      </c>
    </row>
    <row r="16" spans="1:37" s="3" customFormat="1" ht="93.75" customHeight="1" x14ac:dyDescent="0.25">
      <c r="A16" s="153" t="s">
        <v>408</v>
      </c>
      <c r="B16" s="153" t="s">
        <v>566</v>
      </c>
      <c r="C16" s="153" t="s">
        <v>407</v>
      </c>
      <c r="D16" s="153" t="s">
        <v>409</v>
      </c>
      <c r="E16" s="109" t="s">
        <v>160</v>
      </c>
      <c r="F16" s="15" t="s">
        <v>486</v>
      </c>
      <c r="G16" s="15" t="s">
        <v>129</v>
      </c>
      <c r="H16" s="156" t="s">
        <v>217</v>
      </c>
      <c r="I16" s="157"/>
      <c r="J16" s="158"/>
      <c r="K16" s="15" t="s">
        <v>222</v>
      </c>
      <c r="L16" s="74" t="s">
        <v>218</v>
      </c>
      <c r="M16" s="15" t="s">
        <v>219</v>
      </c>
      <c r="N16" s="15">
        <v>2</v>
      </c>
      <c r="O16" s="15">
        <v>1</v>
      </c>
      <c r="P16" s="15">
        <f t="shared" si="0"/>
        <v>2</v>
      </c>
      <c r="Q16" s="15" t="str">
        <f t="shared" si="1"/>
        <v>BAJO</v>
      </c>
      <c r="R16" s="15">
        <v>10</v>
      </c>
      <c r="S16" s="15">
        <f t="shared" si="2"/>
        <v>20</v>
      </c>
      <c r="T16" s="15" t="str">
        <f t="shared" si="3"/>
        <v>IV</v>
      </c>
      <c r="U16" s="15" t="str">
        <f t="shared" si="4"/>
        <v>ACEPTABLE</v>
      </c>
      <c r="V16" s="15">
        <v>1</v>
      </c>
      <c r="W16" s="15" t="s">
        <v>224</v>
      </c>
      <c r="X16" s="15" t="s">
        <v>160</v>
      </c>
      <c r="Y16" s="15"/>
      <c r="Z16" s="15"/>
      <c r="AA16" s="15" t="s">
        <v>220</v>
      </c>
      <c r="AB16" s="15" t="s">
        <v>536</v>
      </c>
      <c r="AC16" s="15"/>
      <c r="AD16" s="15">
        <v>2</v>
      </c>
      <c r="AE16" s="15">
        <v>1</v>
      </c>
      <c r="AF16" s="15">
        <f t="shared" ref="AF16:AF26" si="10">AD16*AE16</f>
        <v>2</v>
      </c>
      <c r="AG16" s="15" t="str">
        <f t="shared" ref="AG16:AG26" si="11">IF(AND(AF16&gt;=2,AF16&lt;=4),"BAJO",IF(AND(AF16&gt;=6,AF16&lt;=8),"MEDIO",IF(AND(AF16&gt;=10,AF16&lt;=20),"ALTO",IF(AND(AF16&gt;=24,AF16&lt;=40),"MUY ALTO"))))</f>
        <v>BAJO</v>
      </c>
      <c r="AH16" s="15">
        <v>10</v>
      </c>
      <c r="AI16" s="15">
        <f t="shared" ref="AI16:AI26" si="12">AF16*AH16</f>
        <v>20</v>
      </c>
      <c r="AJ16" s="15" t="str">
        <f t="shared" ref="AJ16:AJ26" si="13">IF(AI16&lt;=20,"IV",IF(AI16&lt;=120,"III",IF(AI16&lt;=500,"II",IF(AI16&lt;=4000,"I"))))</f>
        <v>IV</v>
      </c>
      <c r="AK16" s="15" t="str">
        <f t="shared" ref="AK16:AK26" si="14">IF(AI16&lt;=20,"ACEPTABLE",IF(AI16&lt;=120,"MEJORABLE",IF(AI16&lt;=500,"NO ACEPTABLE O ACEPTABLE CON CONTROL ESPECIFICO",IF(AI16&lt;=4000,"NO ACEPTABLE"))))</f>
        <v>ACEPTABLE</v>
      </c>
    </row>
    <row r="17" spans="1:37" s="3" customFormat="1" ht="93.75" customHeight="1" x14ac:dyDescent="0.25">
      <c r="A17" s="155"/>
      <c r="B17" s="155"/>
      <c r="C17" s="155"/>
      <c r="D17" s="155"/>
      <c r="E17" s="109" t="s">
        <v>160</v>
      </c>
      <c r="F17" s="15" t="s">
        <v>231</v>
      </c>
      <c r="G17" s="15" t="s">
        <v>129</v>
      </c>
      <c r="H17" s="156" t="s">
        <v>232</v>
      </c>
      <c r="I17" s="157"/>
      <c r="J17" s="158"/>
      <c r="K17" s="15"/>
      <c r="L17" s="74" t="s">
        <v>233</v>
      </c>
      <c r="M17" s="15" t="s">
        <v>219</v>
      </c>
      <c r="N17" s="15">
        <v>2</v>
      </c>
      <c r="O17" s="15">
        <v>1</v>
      </c>
      <c r="P17" s="15">
        <f t="shared" si="0"/>
        <v>2</v>
      </c>
      <c r="Q17" s="15" t="str">
        <f t="shared" si="1"/>
        <v>BAJO</v>
      </c>
      <c r="R17" s="15">
        <v>10</v>
      </c>
      <c r="S17" s="15">
        <f t="shared" si="2"/>
        <v>20</v>
      </c>
      <c r="T17" s="15" t="str">
        <f t="shared" si="3"/>
        <v>IV</v>
      </c>
      <c r="U17" s="15" t="str">
        <f t="shared" si="4"/>
        <v>ACEPTABLE</v>
      </c>
      <c r="V17" s="15">
        <v>1</v>
      </c>
      <c r="W17" s="15" t="s">
        <v>224</v>
      </c>
      <c r="X17" s="15" t="s">
        <v>160</v>
      </c>
      <c r="Y17" s="15"/>
      <c r="Z17" s="15"/>
      <c r="AA17" s="15"/>
      <c r="AB17" s="15" t="s">
        <v>537</v>
      </c>
      <c r="AC17" s="15"/>
      <c r="AD17" s="15">
        <v>2</v>
      </c>
      <c r="AE17" s="15">
        <v>1</v>
      </c>
      <c r="AF17" s="15">
        <f t="shared" si="10"/>
        <v>2</v>
      </c>
      <c r="AG17" s="15" t="str">
        <f t="shared" si="11"/>
        <v>BAJO</v>
      </c>
      <c r="AH17" s="15">
        <v>10</v>
      </c>
      <c r="AI17" s="15">
        <f t="shared" si="12"/>
        <v>20</v>
      </c>
      <c r="AJ17" s="15" t="str">
        <f t="shared" si="13"/>
        <v>IV</v>
      </c>
      <c r="AK17" s="15" t="str">
        <f t="shared" si="14"/>
        <v>ACEPTABLE</v>
      </c>
    </row>
    <row r="18" spans="1:37" s="3" customFormat="1" ht="104.25" customHeight="1" x14ac:dyDescent="0.25">
      <c r="A18" s="155"/>
      <c r="B18" s="155"/>
      <c r="C18" s="155"/>
      <c r="D18" s="155"/>
      <c r="E18" s="109" t="s">
        <v>160</v>
      </c>
      <c r="F18" s="15" t="s">
        <v>292</v>
      </c>
      <c r="G18" s="15" t="s">
        <v>159</v>
      </c>
      <c r="H18" s="156" t="s">
        <v>301</v>
      </c>
      <c r="I18" s="157"/>
      <c r="J18" s="158"/>
      <c r="K18" s="15" t="s">
        <v>305</v>
      </c>
      <c r="L18" s="74" t="s">
        <v>481</v>
      </c>
      <c r="M18" s="74" t="s">
        <v>66</v>
      </c>
      <c r="N18" s="74">
        <v>2</v>
      </c>
      <c r="O18" s="74">
        <v>3</v>
      </c>
      <c r="P18" s="15">
        <f t="shared" si="0"/>
        <v>6</v>
      </c>
      <c r="Q18" s="15" t="str">
        <f t="shared" si="1"/>
        <v>MEDIO</v>
      </c>
      <c r="R18" s="15">
        <v>25</v>
      </c>
      <c r="S18" s="15">
        <f t="shared" si="2"/>
        <v>150</v>
      </c>
      <c r="T18" s="15" t="str">
        <f t="shared" si="3"/>
        <v>II</v>
      </c>
      <c r="U18" s="15" t="str">
        <f t="shared" si="4"/>
        <v>NO ACEPTABLE O ACEPTABLE CON CONTROL ESPECIFICO</v>
      </c>
      <c r="V18" s="15">
        <v>1</v>
      </c>
      <c r="W18" s="15" t="s">
        <v>71</v>
      </c>
      <c r="X18" s="15" t="s">
        <v>160</v>
      </c>
      <c r="Y18" s="15"/>
      <c r="Z18" s="15"/>
      <c r="AA18" s="15" t="s">
        <v>307</v>
      </c>
      <c r="AB18" s="15" t="s">
        <v>538</v>
      </c>
      <c r="AC18" s="15"/>
      <c r="AD18" s="74">
        <v>2</v>
      </c>
      <c r="AE18" s="74">
        <v>3</v>
      </c>
      <c r="AF18" s="15">
        <f t="shared" si="10"/>
        <v>6</v>
      </c>
      <c r="AG18" s="15" t="str">
        <f t="shared" si="11"/>
        <v>MEDIO</v>
      </c>
      <c r="AH18" s="15">
        <v>25</v>
      </c>
      <c r="AI18" s="15">
        <f t="shared" si="12"/>
        <v>150</v>
      </c>
      <c r="AJ18" s="15" t="str">
        <f t="shared" si="13"/>
        <v>II</v>
      </c>
      <c r="AK18" s="15" t="str">
        <f t="shared" si="14"/>
        <v>NO ACEPTABLE O ACEPTABLE CON CONTROL ESPECIFICO</v>
      </c>
    </row>
    <row r="19" spans="1:37" s="3" customFormat="1" ht="104.25" customHeight="1" x14ac:dyDescent="0.25">
      <c r="A19" s="155"/>
      <c r="B19" s="155"/>
      <c r="C19" s="155"/>
      <c r="D19" s="155"/>
      <c r="E19" s="109" t="s">
        <v>160</v>
      </c>
      <c r="F19" s="15" t="s">
        <v>294</v>
      </c>
      <c r="G19" s="15" t="s">
        <v>159</v>
      </c>
      <c r="H19" s="156" t="s">
        <v>299</v>
      </c>
      <c r="I19" s="157"/>
      <c r="J19" s="158"/>
      <c r="K19" s="15" t="s">
        <v>305</v>
      </c>
      <c r="L19" s="74" t="s">
        <v>481</v>
      </c>
      <c r="M19" s="74" t="s">
        <v>66</v>
      </c>
      <c r="N19" s="74">
        <v>2</v>
      </c>
      <c r="O19" s="74">
        <v>3</v>
      </c>
      <c r="P19" s="15">
        <f t="shared" si="0"/>
        <v>6</v>
      </c>
      <c r="Q19" s="15" t="str">
        <f t="shared" si="1"/>
        <v>MEDIO</v>
      </c>
      <c r="R19" s="15">
        <v>25</v>
      </c>
      <c r="S19" s="15">
        <f t="shared" si="2"/>
        <v>150</v>
      </c>
      <c r="T19" s="15" t="str">
        <f t="shared" si="3"/>
        <v>II</v>
      </c>
      <c r="U19" s="15" t="str">
        <f t="shared" si="4"/>
        <v>NO ACEPTABLE O ACEPTABLE CON CONTROL ESPECIFICO</v>
      </c>
      <c r="V19" s="15">
        <v>1</v>
      </c>
      <c r="W19" s="15" t="s">
        <v>487</v>
      </c>
      <c r="X19" s="15" t="s">
        <v>160</v>
      </c>
      <c r="Y19" s="15"/>
      <c r="Z19" s="15"/>
      <c r="AA19" s="15" t="s">
        <v>307</v>
      </c>
      <c r="AB19" s="15" t="s">
        <v>538</v>
      </c>
      <c r="AC19" s="15"/>
      <c r="AD19" s="74">
        <v>2</v>
      </c>
      <c r="AE19" s="74">
        <v>3</v>
      </c>
      <c r="AF19" s="15">
        <f t="shared" si="10"/>
        <v>6</v>
      </c>
      <c r="AG19" s="15" t="str">
        <f t="shared" si="11"/>
        <v>MEDIO</v>
      </c>
      <c r="AH19" s="15">
        <v>25</v>
      </c>
      <c r="AI19" s="15">
        <f t="shared" si="12"/>
        <v>150</v>
      </c>
      <c r="AJ19" s="15" t="str">
        <f t="shared" si="13"/>
        <v>II</v>
      </c>
      <c r="AK19" s="15" t="str">
        <f t="shared" si="14"/>
        <v>NO ACEPTABLE O ACEPTABLE CON CONTROL ESPECIFICO</v>
      </c>
    </row>
    <row r="20" spans="1:37" s="3" customFormat="1" ht="104.25" customHeight="1" x14ac:dyDescent="0.25">
      <c r="A20" s="155"/>
      <c r="B20" s="155"/>
      <c r="C20" s="155"/>
      <c r="D20" s="155"/>
      <c r="E20" s="109" t="s">
        <v>160</v>
      </c>
      <c r="F20" s="15" t="s">
        <v>437</v>
      </c>
      <c r="G20" s="15" t="s">
        <v>52</v>
      </c>
      <c r="H20" s="156" t="s">
        <v>88</v>
      </c>
      <c r="I20" s="157"/>
      <c r="J20" s="158"/>
      <c r="K20" s="72"/>
      <c r="L20" s="74" t="s">
        <v>322</v>
      </c>
      <c r="M20" s="74"/>
      <c r="N20" s="74">
        <v>2</v>
      </c>
      <c r="O20" s="74">
        <v>2</v>
      </c>
      <c r="P20" s="15">
        <f t="shared" si="0"/>
        <v>4</v>
      </c>
      <c r="Q20" s="15" t="str">
        <f t="shared" si="1"/>
        <v>BAJO</v>
      </c>
      <c r="R20" s="15">
        <v>10</v>
      </c>
      <c r="S20" s="15">
        <f t="shared" si="2"/>
        <v>40</v>
      </c>
      <c r="T20" s="15" t="str">
        <f t="shared" si="3"/>
        <v>III</v>
      </c>
      <c r="U20" s="15" t="str">
        <f t="shared" si="4"/>
        <v>MEJORABLE</v>
      </c>
      <c r="V20" s="15">
        <v>1</v>
      </c>
      <c r="W20" s="15" t="s">
        <v>484</v>
      </c>
      <c r="X20" s="15" t="s">
        <v>160</v>
      </c>
      <c r="Y20" s="15"/>
      <c r="Z20" s="15"/>
      <c r="AA20" s="15"/>
      <c r="AB20" s="15" t="s">
        <v>324</v>
      </c>
      <c r="AC20" s="74"/>
      <c r="AD20" s="74">
        <v>2</v>
      </c>
      <c r="AE20" s="74">
        <v>2</v>
      </c>
      <c r="AF20" s="15">
        <f t="shared" si="10"/>
        <v>4</v>
      </c>
      <c r="AG20" s="15" t="str">
        <f t="shared" si="11"/>
        <v>BAJO</v>
      </c>
      <c r="AH20" s="15">
        <v>10</v>
      </c>
      <c r="AI20" s="15">
        <f t="shared" si="12"/>
        <v>40</v>
      </c>
      <c r="AJ20" s="15" t="str">
        <f t="shared" si="13"/>
        <v>III</v>
      </c>
      <c r="AK20" s="15" t="str">
        <f t="shared" si="14"/>
        <v>MEJORABLE</v>
      </c>
    </row>
    <row r="21" spans="1:37" s="3" customFormat="1" ht="104.25" customHeight="1" x14ac:dyDescent="0.25">
      <c r="A21" s="155"/>
      <c r="B21" s="155"/>
      <c r="C21" s="155"/>
      <c r="D21" s="155"/>
      <c r="E21" s="109" t="s">
        <v>160</v>
      </c>
      <c r="F21" s="15" t="s">
        <v>326</v>
      </c>
      <c r="G21" s="15" t="s">
        <v>325</v>
      </c>
      <c r="H21" s="156" t="s">
        <v>327</v>
      </c>
      <c r="I21" s="157"/>
      <c r="J21" s="158"/>
      <c r="K21" s="15" t="s">
        <v>328</v>
      </c>
      <c r="L21" s="74"/>
      <c r="M21" s="74"/>
      <c r="N21" s="74">
        <v>2</v>
      </c>
      <c r="O21" s="74">
        <v>1</v>
      </c>
      <c r="P21" s="15">
        <f t="shared" si="0"/>
        <v>2</v>
      </c>
      <c r="Q21" s="15" t="str">
        <f t="shared" si="1"/>
        <v>BAJO</v>
      </c>
      <c r="R21" s="15">
        <v>10</v>
      </c>
      <c r="S21" s="15">
        <f t="shared" si="2"/>
        <v>20</v>
      </c>
      <c r="T21" s="15" t="str">
        <f t="shared" si="3"/>
        <v>IV</v>
      </c>
      <c r="U21" s="15" t="str">
        <f t="shared" si="4"/>
        <v>ACEPTABLE</v>
      </c>
      <c r="V21" s="15">
        <v>1</v>
      </c>
      <c r="W21" s="15" t="s">
        <v>330</v>
      </c>
      <c r="X21" s="15" t="s">
        <v>160</v>
      </c>
      <c r="Y21" s="15" t="s">
        <v>328</v>
      </c>
      <c r="Z21" s="15"/>
      <c r="AA21" s="15"/>
      <c r="AB21" s="15" t="s">
        <v>331</v>
      </c>
      <c r="AC21" s="74"/>
      <c r="AD21" s="74">
        <v>2</v>
      </c>
      <c r="AE21" s="74">
        <v>1</v>
      </c>
      <c r="AF21" s="15">
        <f t="shared" si="10"/>
        <v>2</v>
      </c>
      <c r="AG21" s="15" t="str">
        <f t="shared" si="11"/>
        <v>BAJO</v>
      </c>
      <c r="AH21" s="15">
        <v>10</v>
      </c>
      <c r="AI21" s="15">
        <f t="shared" si="12"/>
        <v>20</v>
      </c>
      <c r="AJ21" s="15" t="str">
        <f t="shared" si="13"/>
        <v>IV</v>
      </c>
      <c r="AK21" s="15" t="str">
        <f t="shared" si="14"/>
        <v>ACEPTABLE</v>
      </c>
    </row>
    <row r="22" spans="1:37" s="3" customFormat="1" ht="104.25" customHeight="1" x14ac:dyDescent="0.25">
      <c r="A22" s="154"/>
      <c r="B22" s="154"/>
      <c r="C22" s="154"/>
      <c r="D22" s="154"/>
      <c r="E22" s="109" t="s">
        <v>160</v>
      </c>
      <c r="F22" s="15" t="s">
        <v>488</v>
      </c>
      <c r="G22" s="15" t="s">
        <v>337</v>
      </c>
      <c r="H22" s="156" t="s">
        <v>338</v>
      </c>
      <c r="I22" s="157"/>
      <c r="J22" s="158"/>
      <c r="K22" s="15" t="s">
        <v>339</v>
      </c>
      <c r="L22" s="74"/>
      <c r="M22" s="74"/>
      <c r="N22" s="74">
        <v>2</v>
      </c>
      <c r="O22" s="74">
        <v>1</v>
      </c>
      <c r="P22" s="15">
        <f t="shared" si="0"/>
        <v>2</v>
      </c>
      <c r="Q22" s="15" t="str">
        <f t="shared" si="1"/>
        <v>BAJO</v>
      </c>
      <c r="R22" s="15">
        <v>60</v>
      </c>
      <c r="S22" s="15">
        <f t="shared" si="2"/>
        <v>120</v>
      </c>
      <c r="T22" s="15" t="str">
        <f t="shared" si="3"/>
        <v>III</v>
      </c>
      <c r="U22" s="15" t="str">
        <f t="shared" si="4"/>
        <v>MEJORABLE</v>
      </c>
      <c r="V22" s="15">
        <v>1</v>
      </c>
      <c r="W22" s="15" t="s">
        <v>342</v>
      </c>
      <c r="X22" s="15" t="s">
        <v>160</v>
      </c>
      <c r="Y22" s="15"/>
      <c r="Z22" s="15"/>
      <c r="AA22" s="15"/>
      <c r="AB22" s="15" t="s">
        <v>341</v>
      </c>
      <c r="AC22" s="74"/>
      <c r="AD22" s="74">
        <v>2</v>
      </c>
      <c r="AE22" s="74">
        <v>1</v>
      </c>
      <c r="AF22" s="15">
        <f t="shared" si="10"/>
        <v>2</v>
      </c>
      <c r="AG22" s="15" t="str">
        <f t="shared" si="11"/>
        <v>BAJO</v>
      </c>
      <c r="AH22" s="15">
        <v>60</v>
      </c>
      <c r="AI22" s="15">
        <f t="shared" si="12"/>
        <v>120</v>
      </c>
      <c r="AJ22" s="15" t="str">
        <f t="shared" si="13"/>
        <v>III</v>
      </c>
      <c r="AK22" s="15" t="str">
        <f t="shared" si="14"/>
        <v>MEJORABLE</v>
      </c>
    </row>
    <row r="23" spans="1:37" s="3" customFormat="1" ht="104.25" customHeight="1" x14ac:dyDescent="0.25">
      <c r="A23" s="153" t="s">
        <v>408</v>
      </c>
      <c r="B23" s="153" t="s">
        <v>566</v>
      </c>
      <c r="C23" s="151" t="s">
        <v>407</v>
      </c>
      <c r="D23" s="153" t="s">
        <v>412</v>
      </c>
      <c r="E23" s="109" t="s">
        <v>160</v>
      </c>
      <c r="F23" s="15" t="s">
        <v>343</v>
      </c>
      <c r="G23" s="15" t="s">
        <v>344</v>
      </c>
      <c r="H23" s="156" t="s">
        <v>489</v>
      </c>
      <c r="I23" s="157"/>
      <c r="J23" s="158"/>
      <c r="K23" s="72"/>
      <c r="L23" s="74" t="s">
        <v>353</v>
      </c>
      <c r="M23" s="74"/>
      <c r="N23" s="74">
        <v>2</v>
      </c>
      <c r="O23" s="74">
        <v>3</v>
      </c>
      <c r="P23" s="15">
        <f t="shared" si="0"/>
        <v>6</v>
      </c>
      <c r="Q23" s="15" t="str">
        <f t="shared" si="1"/>
        <v>MEDIO</v>
      </c>
      <c r="R23" s="15">
        <v>25</v>
      </c>
      <c r="S23" s="15">
        <f t="shared" si="2"/>
        <v>150</v>
      </c>
      <c r="T23" s="15" t="str">
        <f t="shared" si="3"/>
        <v>II</v>
      </c>
      <c r="U23" s="15" t="str">
        <f t="shared" si="4"/>
        <v>NO ACEPTABLE O ACEPTABLE CON CONTROL ESPECIFICO</v>
      </c>
      <c r="V23" s="15">
        <v>1</v>
      </c>
      <c r="W23" s="15" t="s">
        <v>349</v>
      </c>
      <c r="X23" s="15" t="s">
        <v>160</v>
      </c>
      <c r="Y23" s="15"/>
      <c r="Z23" s="15"/>
      <c r="AA23" s="15"/>
      <c r="AB23" s="15" t="s">
        <v>539</v>
      </c>
      <c r="AC23" s="74"/>
      <c r="AD23" s="74">
        <v>2</v>
      </c>
      <c r="AE23" s="74">
        <v>3</v>
      </c>
      <c r="AF23" s="15">
        <f t="shared" si="10"/>
        <v>6</v>
      </c>
      <c r="AG23" s="15" t="str">
        <f t="shared" si="11"/>
        <v>MEDIO</v>
      </c>
      <c r="AH23" s="15">
        <v>25</v>
      </c>
      <c r="AI23" s="15">
        <f t="shared" si="12"/>
        <v>150</v>
      </c>
      <c r="AJ23" s="15" t="str">
        <f t="shared" si="13"/>
        <v>II</v>
      </c>
      <c r="AK23" s="15" t="str">
        <f t="shared" si="14"/>
        <v>NO ACEPTABLE O ACEPTABLE CON CONTROL ESPECIFICO</v>
      </c>
    </row>
    <row r="24" spans="1:37" s="3" customFormat="1" ht="104.25" customHeight="1" x14ac:dyDescent="0.25">
      <c r="A24" s="155"/>
      <c r="B24" s="155"/>
      <c r="C24" s="159"/>
      <c r="D24" s="155"/>
      <c r="E24" s="109" t="s">
        <v>160</v>
      </c>
      <c r="F24" s="15" t="s">
        <v>490</v>
      </c>
      <c r="G24" s="15" t="s">
        <v>344</v>
      </c>
      <c r="H24" s="156" t="s">
        <v>491</v>
      </c>
      <c r="I24" s="157"/>
      <c r="J24" s="158"/>
      <c r="K24" s="15" t="s">
        <v>492</v>
      </c>
      <c r="L24" s="74" t="s">
        <v>361</v>
      </c>
      <c r="M24" s="74"/>
      <c r="N24" s="74">
        <v>2</v>
      </c>
      <c r="O24" s="74">
        <v>2</v>
      </c>
      <c r="P24" s="15">
        <f t="shared" si="0"/>
        <v>4</v>
      </c>
      <c r="Q24" s="15" t="str">
        <f t="shared" si="1"/>
        <v>BAJO</v>
      </c>
      <c r="R24" s="15">
        <v>10</v>
      </c>
      <c r="S24" s="15">
        <f t="shared" si="2"/>
        <v>40</v>
      </c>
      <c r="T24" s="15" t="str">
        <f t="shared" si="3"/>
        <v>III</v>
      </c>
      <c r="U24" s="15" t="str">
        <f t="shared" si="4"/>
        <v>MEJORABLE</v>
      </c>
      <c r="V24" s="15">
        <v>1</v>
      </c>
      <c r="W24" s="15" t="s">
        <v>349</v>
      </c>
      <c r="X24" s="15" t="s">
        <v>160</v>
      </c>
      <c r="Y24" s="15"/>
      <c r="Z24" s="15"/>
      <c r="AA24" s="15"/>
      <c r="AB24" s="15" t="s">
        <v>362</v>
      </c>
      <c r="AC24" s="74"/>
      <c r="AD24" s="74">
        <v>2</v>
      </c>
      <c r="AE24" s="74">
        <v>2</v>
      </c>
      <c r="AF24" s="15">
        <f t="shared" si="10"/>
        <v>4</v>
      </c>
      <c r="AG24" s="15" t="str">
        <f t="shared" si="11"/>
        <v>BAJO</v>
      </c>
      <c r="AH24" s="15">
        <v>10</v>
      </c>
      <c r="AI24" s="15">
        <f t="shared" si="12"/>
        <v>40</v>
      </c>
      <c r="AJ24" s="15" t="str">
        <f t="shared" si="13"/>
        <v>III</v>
      </c>
      <c r="AK24" s="15" t="str">
        <f t="shared" si="14"/>
        <v>MEJORABLE</v>
      </c>
    </row>
    <row r="25" spans="1:37" s="3" customFormat="1" ht="104.25" customHeight="1" x14ac:dyDescent="0.25">
      <c r="A25" s="154"/>
      <c r="B25" s="154"/>
      <c r="C25" s="152"/>
      <c r="D25" s="154"/>
      <c r="E25" s="109" t="s">
        <v>160</v>
      </c>
      <c r="F25" s="15" t="s">
        <v>352</v>
      </c>
      <c r="G25" s="15" t="s">
        <v>344</v>
      </c>
      <c r="H25" s="156" t="s">
        <v>489</v>
      </c>
      <c r="I25" s="157"/>
      <c r="J25" s="158"/>
      <c r="K25" s="15" t="s">
        <v>356</v>
      </c>
      <c r="L25" s="74" t="s">
        <v>357</v>
      </c>
      <c r="M25" s="74"/>
      <c r="N25" s="74">
        <v>2</v>
      </c>
      <c r="O25" s="74">
        <v>2</v>
      </c>
      <c r="P25" s="15">
        <f t="shared" si="0"/>
        <v>4</v>
      </c>
      <c r="Q25" s="15" t="str">
        <f t="shared" si="1"/>
        <v>BAJO</v>
      </c>
      <c r="R25" s="15">
        <v>25</v>
      </c>
      <c r="S25" s="15">
        <f t="shared" si="2"/>
        <v>100</v>
      </c>
      <c r="T25" s="15" t="str">
        <f t="shared" si="3"/>
        <v>III</v>
      </c>
      <c r="U25" s="15" t="str">
        <f t="shared" si="4"/>
        <v>MEJORABLE</v>
      </c>
      <c r="V25" s="15">
        <v>1</v>
      </c>
      <c r="W25" s="15" t="s">
        <v>349</v>
      </c>
      <c r="X25" s="15" t="s">
        <v>160</v>
      </c>
      <c r="Y25" s="15"/>
      <c r="Z25" s="15"/>
      <c r="AA25" s="15"/>
      <c r="AB25" s="15" t="s">
        <v>363</v>
      </c>
      <c r="AC25" s="74"/>
      <c r="AD25" s="74">
        <v>2</v>
      </c>
      <c r="AE25" s="74">
        <v>2</v>
      </c>
      <c r="AF25" s="15">
        <f t="shared" si="10"/>
        <v>4</v>
      </c>
      <c r="AG25" s="15" t="str">
        <f t="shared" si="11"/>
        <v>BAJO</v>
      </c>
      <c r="AH25" s="15">
        <v>25</v>
      </c>
      <c r="AI25" s="15">
        <f t="shared" si="12"/>
        <v>100</v>
      </c>
      <c r="AJ25" s="15" t="str">
        <f t="shared" si="13"/>
        <v>III</v>
      </c>
      <c r="AK25" s="15" t="str">
        <f t="shared" si="14"/>
        <v>MEJORABLE</v>
      </c>
    </row>
    <row r="26" spans="1:37" s="3" customFormat="1" ht="120" customHeight="1" x14ac:dyDescent="0.25">
      <c r="A26" s="153" t="s">
        <v>408</v>
      </c>
      <c r="B26" s="153" t="s">
        <v>567</v>
      </c>
      <c r="C26" s="151" t="s">
        <v>416</v>
      </c>
      <c r="D26" s="153" t="s">
        <v>435</v>
      </c>
      <c r="E26" s="109" t="s">
        <v>160</v>
      </c>
      <c r="F26" s="15" t="s">
        <v>531</v>
      </c>
      <c r="G26" s="15" t="s">
        <v>358</v>
      </c>
      <c r="H26" s="156" t="s">
        <v>532</v>
      </c>
      <c r="I26" s="157"/>
      <c r="J26" s="158"/>
      <c r="K26" s="72"/>
      <c r="L26" s="74" t="s">
        <v>368</v>
      </c>
      <c r="M26" s="74"/>
      <c r="N26" s="74">
        <v>2</v>
      </c>
      <c r="O26" s="74">
        <v>3</v>
      </c>
      <c r="P26" s="15">
        <f t="shared" si="0"/>
        <v>6</v>
      </c>
      <c r="Q26" s="15" t="str">
        <f t="shared" si="1"/>
        <v>MEDIO</v>
      </c>
      <c r="R26" s="15">
        <v>60</v>
      </c>
      <c r="S26" s="15">
        <f t="shared" si="2"/>
        <v>360</v>
      </c>
      <c r="T26" s="15" t="str">
        <f t="shared" si="3"/>
        <v>II</v>
      </c>
      <c r="U26" s="15" t="str">
        <f t="shared" si="4"/>
        <v>NO ACEPTABLE O ACEPTABLE CON CONTROL ESPECIFICO</v>
      </c>
      <c r="V26" s="15">
        <v>1</v>
      </c>
      <c r="W26" s="15" t="s">
        <v>369</v>
      </c>
      <c r="X26" s="15" t="s">
        <v>160</v>
      </c>
      <c r="Y26" s="15"/>
      <c r="Z26" s="15"/>
      <c r="AA26" s="15"/>
      <c r="AB26" s="15" t="s">
        <v>494</v>
      </c>
      <c r="AC26" s="74"/>
      <c r="AD26" s="74">
        <v>2</v>
      </c>
      <c r="AE26" s="74">
        <v>3</v>
      </c>
      <c r="AF26" s="15">
        <f t="shared" si="10"/>
        <v>6</v>
      </c>
      <c r="AG26" s="15" t="str">
        <f t="shared" si="11"/>
        <v>MEDIO</v>
      </c>
      <c r="AH26" s="15">
        <v>60</v>
      </c>
      <c r="AI26" s="15">
        <f t="shared" si="12"/>
        <v>360</v>
      </c>
      <c r="AJ26" s="15" t="str">
        <f t="shared" si="13"/>
        <v>II</v>
      </c>
      <c r="AK26" s="15" t="str">
        <f t="shared" si="14"/>
        <v>NO ACEPTABLE O ACEPTABLE CON CONTROL ESPECIFICO</v>
      </c>
    </row>
    <row r="27" spans="1:37" s="3" customFormat="1" ht="104.25" customHeight="1" x14ac:dyDescent="0.25">
      <c r="A27" s="155"/>
      <c r="B27" s="155"/>
      <c r="C27" s="159"/>
      <c r="D27" s="155"/>
      <c r="E27" s="109" t="s">
        <v>160</v>
      </c>
      <c r="F27" s="15" t="s">
        <v>522</v>
      </c>
      <c r="G27" s="15" t="s">
        <v>523</v>
      </c>
      <c r="H27" s="156" t="s">
        <v>524</v>
      </c>
      <c r="I27" s="157"/>
      <c r="J27" s="158"/>
      <c r="K27" s="72"/>
      <c r="L27" s="74" t="s">
        <v>393</v>
      </c>
      <c r="M27" s="74"/>
      <c r="N27" s="74">
        <v>6</v>
      </c>
      <c r="O27" s="74">
        <v>1</v>
      </c>
      <c r="P27" s="15">
        <f t="shared" si="0"/>
        <v>6</v>
      </c>
      <c r="Q27" s="15" t="str">
        <f t="shared" si="1"/>
        <v>MEDIO</v>
      </c>
      <c r="R27" s="15">
        <v>60</v>
      </c>
      <c r="S27" s="15">
        <f t="shared" si="2"/>
        <v>360</v>
      </c>
      <c r="T27" s="15" t="str">
        <f t="shared" si="3"/>
        <v>II</v>
      </c>
      <c r="U27" s="15" t="str">
        <f t="shared" si="4"/>
        <v>NO ACEPTABLE O ACEPTABLE CON CONTROL ESPECIFICO</v>
      </c>
      <c r="V27" s="15">
        <v>1</v>
      </c>
      <c r="W27" s="15" t="s">
        <v>396</v>
      </c>
      <c r="X27" s="15" t="s">
        <v>160</v>
      </c>
      <c r="Y27" s="15"/>
      <c r="Z27" s="15"/>
      <c r="AA27" s="15"/>
      <c r="AB27" s="15" t="s">
        <v>392</v>
      </c>
      <c r="AC27" s="74"/>
      <c r="AD27" s="74">
        <v>6</v>
      </c>
      <c r="AE27" s="74">
        <v>1</v>
      </c>
      <c r="AF27" s="15">
        <f t="shared" ref="AF27:AF31" si="15">AD27*AE27</f>
        <v>6</v>
      </c>
      <c r="AG27" s="15" t="str">
        <f t="shared" ref="AG27:AG28" si="16">IF(AND(AF27&gt;=2,AF27&lt;=4),"BAJO",IF(AND(AF27&gt;=6,AF27&lt;=8),"MEDIO",IF(AND(AF27&gt;=10,AF27&lt;=20),"ALTO",IF(AND(AF27&gt;=24,AF27&lt;=40),"MUY ALTO"))))</f>
        <v>MEDIO</v>
      </c>
      <c r="AH27" s="15">
        <v>60</v>
      </c>
      <c r="AI27" s="15">
        <f t="shared" ref="AI27:AI31" si="17">AF27*AH27</f>
        <v>360</v>
      </c>
      <c r="AJ27" s="15" t="str">
        <f t="shared" ref="AJ27:AJ31" si="18">IF(AI27&lt;=20,"IV",IF(AI27&lt;=120,"III",IF(AI27&lt;=500,"II",IF(AI27&lt;=4000,"I"))))</f>
        <v>II</v>
      </c>
      <c r="AK27" s="15" t="str">
        <f t="shared" ref="AK27:AK31" si="19">IF(AI27&lt;=20,"ACEPTABLE",IF(AI27&lt;=120,"MEJORABLE",IF(AI27&lt;=500,"NO ACEPTABLE O ACEPTABLE CON CONTROL ESPECIFICO",IF(AI27&lt;=4000,"NO ACEPTABLE"))))</f>
        <v>NO ACEPTABLE O ACEPTABLE CON CONTROL ESPECIFICO</v>
      </c>
    </row>
    <row r="28" spans="1:37" s="3" customFormat="1" ht="93.75" customHeight="1" x14ac:dyDescent="0.25">
      <c r="A28" s="153" t="s">
        <v>408</v>
      </c>
      <c r="B28" s="153" t="s">
        <v>417</v>
      </c>
      <c r="C28" s="153" t="s">
        <v>418</v>
      </c>
      <c r="D28" s="151" t="s">
        <v>419</v>
      </c>
      <c r="E28" s="109" t="s">
        <v>160</v>
      </c>
      <c r="F28" s="15" t="s">
        <v>514</v>
      </c>
      <c r="G28" s="15" t="s">
        <v>133</v>
      </c>
      <c r="H28" s="156" t="s">
        <v>534</v>
      </c>
      <c r="I28" s="157"/>
      <c r="J28" s="158"/>
      <c r="K28" s="73"/>
      <c r="L28" s="15" t="s">
        <v>498</v>
      </c>
      <c r="M28" s="74" t="s">
        <v>541</v>
      </c>
      <c r="N28" s="15">
        <v>2</v>
      </c>
      <c r="O28" s="15">
        <v>3</v>
      </c>
      <c r="P28" s="15">
        <f t="shared" si="0"/>
        <v>6</v>
      </c>
      <c r="Q28" s="15" t="str">
        <f>IF(AND(P28&gt;=2,P28&lt;=4),"BAJO",IF(AND(P28&gt;=6,P28&lt;=8),"MEDIO",IF(AND(P28&gt;=10,P28&lt;=20),"ALTO",IF(AND(P28&gt;=24,P28&lt;=40),"MUY ALTO"))))</f>
        <v>MEDIO</v>
      </c>
      <c r="R28" s="15">
        <v>25</v>
      </c>
      <c r="S28" s="15">
        <f t="shared" si="2"/>
        <v>150</v>
      </c>
      <c r="T28" s="15" t="str">
        <f t="shared" si="3"/>
        <v>II</v>
      </c>
      <c r="U28" s="15" t="str">
        <f t="shared" si="4"/>
        <v>NO ACEPTABLE O ACEPTABLE CON CONTROL ESPECIFICO</v>
      </c>
      <c r="V28" s="15">
        <v>1</v>
      </c>
      <c r="W28" s="15" t="s">
        <v>535</v>
      </c>
      <c r="X28" s="15" t="s">
        <v>160</v>
      </c>
      <c r="Y28" s="15"/>
      <c r="Z28" s="15"/>
      <c r="AA28" s="15"/>
      <c r="AB28" s="15" t="s">
        <v>542</v>
      </c>
      <c r="AC28" s="15" t="s">
        <v>279</v>
      </c>
      <c r="AD28" s="15">
        <v>2</v>
      </c>
      <c r="AE28" s="15">
        <v>3</v>
      </c>
      <c r="AF28" s="15">
        <f t="shared" si="15"/>
        <v>6</v>
      </c>
      <c r="AG28" s="15" t="str">
        <f t="shared" si="16"/>
        <v>MEDIO</v>
      </c>
      <c r="AH28" s="15">
        <v>25</v>
      </c>
      <c r="AI28" s="15">
        <f t="shared" si="17"/>
        <v>150</v>
      </c>
      <c r="AJ28" s="15" t="str">
        <f t="shared" si="18"/>
        <v>II</v>
      </c>
      <c r="AK28" s="15" t="str">
        <f t="shared" si="19"/>
        <v>NO ACEPTABLE O ACEPTABLE CON CONTROL ESPECIFICO</v>
      </c>
    </row>
    <row r="29" spans="1:37" s="3" customFormat="1" ht="116.25" customHeight="1" x14ac:dyDescent="0.25">
      <c r="A29" s="155"/>
      <c r="B29" s="155"/>
      <c r="C29" s="155"/>
      <c r="D29" s="159"/>
      <c r="E29" s="109" t="s">
        <v>160</v>
      </c>
      <c r="F29" s="15" t="s">
        <v>515</v>
      </c>
      <c r="G29" s="15" t="s">
        <v>133</v>
      </c>
      <c r="H29" s="156" t="s">
        <v>276</v>
      </c>
      <c r="I29" s="157"/>
      <c r="J29" s="158"/>
      <c r="K29" s="15"/>
      <c r="L29" s="15" t="s">
        <v>390</v>
      </c>
      <c r="M29" s="15" t="s">
        <v>280</v>
      </c>
      <c r="N29" s="15">
        <v>2</v>
      </c>
      <c r="O29" s="15">
        <v>3</v>
      </c>
      <c r="P29" s="15">
        <f t="shared" si="0"/>
        <v>6</v>
      </c>
      <c r="Q29" s="15" t="str">
        <f t="shared" ref="Q29:Q30" si="20">IF(AND(P29&gt;=2,P29&lt;=4),"BAJO",IF(AND(P29&gt;=6,P29&lt;=8),"MEDIO",IF(AND(P29&gt;=10,P29&lt;=20),"ALTO",IF(AND(P29&gt;=24,P29&lt;=40),"MUY ALTO"))))</f>
        <v>MEDIO</v>
      </c>
      <c r="R29" s="15">
        <v>25</v>
      </c>
      <c r="S29" s="15">
        <f t="shared" si="2"/>
        <v>150</v>
      </c>
      <c r="T29" s="15" t="str">
        <f t="shared" si="3"/>
        <v>II</v>
      </c>
      <c r="U29" s="15" t="str">
        <f t="shared" si="4"/>
        <v>NO ACEPTABLE O ACEPTABLE CON CONTROL ESPECIFICO</v>
      </c>
      <c r="V29" s="15">
        <v>1</v>
      </c>
      <c r="W29" s="15" t="s">
        <v>287</v>
      </c>
      <c r="X29" s="15" t="s">
        <v>160</v>
      </c>
      <c r="Y29" s="15"/>
      <c r="Z29" s="15"/>
      <c r="AA29" s="15"/>
      <c r="AB29" s="15" t="s">
        <v>315</v>
      </c>
      <c r="AC29" s="15" t="s">
        <v>280</v>
      </c>
      <c r="AD29" s="15">
        <v>2</v>
      </c>
      <c r="AE29" s="15">
        <v>3</v>
      </c>
      <c r="AF29" s="15">
        <f t="shared" si="15"/>
        <v>6</v>
      </c>
      <c r="AG29" s="15" t="str">
        <f t="shared" ref="AG29:AG31" si="21">IF(AND(AF29&gt;=2,AF29&lt;=4),"BAJO",IF(AND(AF29&gt;=6,AF29&lt;=8),"MEDIO",IF(AND(AF29&gt;=10,AF29&lt;=20),"ALTO",IF(AND(AF29&gt;=24,AF29&lt;=40),"MUY ALTO"))))</f>
        <v>MEDIO</v>
      </c>
      <c r="AH29" s="15">
        <v>25</v>
      </c>
      <c r="AI29" s="15">
        <f t="shared" si="17"/>
        <v>150</v>
      </c>
      <c r="AJ29" s="15" t="str">
        <f t="shared" si="18"/>
        <v>II</v>
      </c>
      <c r="AK29" s="15" t="str">
        <f t="shared" si="19"/>
        <v>NO ACEPTABLE O ACEPTABLE CON CONTROL ESPECIFICO</v>
      </c>
    </row>
    <row r="30" spans="1:37" s="3" customFormat="1" ht="93.75" customHeight="1" x14ac:dyDescent="0.25">
      <c r="A30" s="155"/>
      <c r="B30" s="155"/>
      <c r="C30" s="155"/>
      <c r="D30" s="159"/>
      <c r="E30" s="109" t="s">
        <v>160</v>
      </c>
      <c r="F30" s="15" t="s">
        <v>516</v>
      </c>
      <c r="G30" s="15" t="s">
        <v>133</v>
      </c>
      <c r="H30" s="156" t="s">
        <v>158</v>
      </c>
      <c r="I30" s="157"/>
      <c r="J30" s="158"/>
      <c r="K30" s="15"/>
      <c r="L30" s="74" t="s">
        <v>421</v>
      </c>
      <c r="M30" s="15"/>
      <c r="N30" s="15">
        <v>2</v>
      </c>
      <c r="O30" s="15">
        <v>1</v>
      </c>
      <c r="P30" s="15">
        <f t="shared" si="0"/>
        <v>2</v>
      </c>
      <c r="Q30" s="15" t="str">
        <f t="shared" si="20"/>
        <v>BAJO</v>
      </c>
      <c r="R30" s="15">
        <v>25</v>
      </c>
      <c r="S30" s="15">
        <f t="shared" si="2"/>
        <v>50</v>
      </c>
      <c r="T30" s="15" t="str">
        <f t="shared" si="3"/>
        <v>III</v>
      </c>
      <c r="U30" s="15" t="str">
        <f t="shared" si="4"/>
        <v>MEJORABLE</v>
      </c>
      <c r="V30" s="15">
        <v>1</v>
      </c>
      <c r="W30" s="15" t="s">
        <v>422</v>
      </c>
      <c r="X30" s="15" t="s">
        <v>160</v>
      </c>
      <c r="Y30" s="15"/>
      <c r="Z30" s="15"/>
      <c r="AA30" s="15"/>
      <c r="AB30" s="15" t="s">
        <v>423</v>
      </c>
      <c r="AC30" s="15"/>
      <c r="AD30" s="15">
        <v>2</v>
      </c>
      <c r="AE30" s="15">
        <v>1</v>
      </c>
      <c r="AF30" s="15">
        <f t="shared" si="15"/>
        <v>2</v>
      </c>
      <c r="AG30" s="15" t="str">
        <f t="shared" si="21"/>
        <v>BAJO</v>
      </c>
      <c r="AH30" s="15">
        <v>25</v>
      </c>
      <c r="AI30" s="15">
        <f t="shared" si="17"/>
        <v>50</v>
      </c>
      <c r="AJ30" s="15" t="str">
        <f t="shared" si="18"/>
        <v>III</v>
      </c>
      <c r="AK30" s="15" t="str">
        <f t="shared" si="19"/>
        <v>MEJORABLE</v>
      </c>
    </row>
    <row r="31" spans="1:37" s="3" customFormat="1" ht="93.75" customHeight="1" x14ac:dyDescent="0.25">
      <c r="A31" s="155"/>
      <c r="B31" s="155"/>
      <c r="C31" s="155"/>
      <c r="D31" s="159"/>
      <c r="E31" s="109" t="s">
        <v>227</v>
      </c>
      <c r="F31" s="15" t="s">
        <v>225</v>
      </c>
      <c r="G31" s="15" t="s">
        <v>129</v>
      </c>
      <c r="H31" s="156" t="s">
        <v>228</v>
      </c>
      <c r="I31" s="157"/>
      <c r="J31" s="158"/>
      <c r="K31" s="15"/>
      <c r="L31" s="74" t="s">
        <v>238</v>
      </c>
      <c r="M31" s="15" t="s">
        <v>241</v>
      </c>
      <c r="N31" s="15">
        <v>2</v>
      </c>
      <c r="O31" s="15">
        <v>2</v>
      </c>
      <c r="P31" s="15">
        <f t="shared" si="0"/>
        <v>4</v>
      </c>
      <c r="Q31" s="15" t="str">
        <f t="shared" si="1"/>
        <v>BAJO</v>
      </c>
      <c r="R31" s="15">
        <v>10</v>
      </c>
      <c r="S31" s="15">
        <f t="shared" si="2"/>
        <v>40</v>
      </c>
      <c r="T31" s="15" t="str">
        <f t="shared" si="3"/>
        <v>III</v>
      </c>
      <c r="U31" s="15" t="str">
        <f t="shared" si="4"/>
        <v>MEJORABLE</v>
      </c>
      <c r="V31" s="15">
        <v>1</v>
      </c>
      <c r="W31" s="15" t="s">
        <v>226</v>
      </c>
      <c r="X31" s="15" t="s">
        <v>160</v>
      </c>
      <c r="Y31" s="15"/>
      <c r="Z31" s="15"/>
      <c r="AA31" s="15"/>
      <c r="AB31" s="15" t="s">
        <v>239</v>
      </c>
      <c r="AC31" s="15" t="s">
        <v>229</v>
      </c>
      <c r="AD31" s="15">
        <v>2</v>
      </c>
      <c r="AE31" s="15">
        <v>2</v>
      </c>
      <c r="AF31" s="15">
        <f t="shared" si="15"/>
        <v>4</v>
      </c>
      <c r="AG31" s="15" t="str">
        <f t="shared" si="21"/>
        <v>BAJO</v>
      </c>
      <c r="AH31" s="15">
        <v>10</v>
      </c>
      <c r="AI31" s="15">
        <f t="shared" si="17"/>
        <v>40</v>
      </c>
      <c r="AJ31" s="15" t="str">
        <f t="shared" si="18"/>
        <v>III</v>
      </c>
      <c r="AK31" s="15" t="str">
        <f t="shared" si="19"/>
        <v>MEJORABLE</v>
      </c>
    </row>
    <row r="32" spans="1:37" s="3" customFormat="1" ht="93.75" customHeight="1" x14ac:dyDescent="0.25">
      <c r="A32" s="155"/>
      <c r="B32" s="155"/>
      <c r="C32" s="155"/>
      <c r="D32" s="159"/>
      <c r="E32" s="109" t="s">
        <v>160</v>
      </c>
      <c r="F32" s="15" t="s">
        <v>517</v>
      </c>
      <c r="G32" s="15" t="s">
        <v>129</v>
      </c>
      <c r="H32" s="160" t="s">
        <v>156</v>
      </c>
      <c r="I32" s="160"/>
      <c r="J32" s="160"/>
      <c r="K32" s="111"/>
      <c r="L32" s="87"/>
      <c r="M32" s="87" t="s">
        <v>242</v>
      </c>
      <c r="N32" s="15">
        <v>2</v>
      </c>
      <c r="O32" s="15">
        <v>3</v>
      </c>
      <c r="P32" s="15">
        <f t="shared" si="0"/>
        <v>6</v>
      </c>
      <c r="Q32" s="15" t="str">
        <f t="shared" si="1"/>
        <v>MEDIO</v>
      </c>
      <c r="R32" s="15">
        <v>10</v>
      </c>
      <c r="S32" s="15">
        <f t="shared" si="2"/>
        <v>60</v>
      </c>
      <c r="T32" s="15" t="str">
        <f t="shared" si="3"/>
        <v>III</v>
      </c>
      <c r="U32" s="15" t="str">
        <f t="shared" si="4"/>
        <v>MEJORABLE</v>
      </c>
      <c r="V32" s="15">
        <v>1</v>
      </c>
      <c r="W32" s="15" t="s">
        <v>236</v>
      </c>
      <c r="X32" s="15" t="s">
        <v>160</v>
      </c>
      <c r="Y32" s="15"/>
      <c r="Z32" s="15"/>
      <c r="AA32" s="15"/>
      <c r="AB32" s="15" t="s">
        <v>237</v>
      </c>
      <c r="AC32" s="15" t="s">
        <v>235</v>
      </c>
      <c r="AD32" s="15">
        <v>2</v>
      </c>
      <c r="AE32" s="15">
        <v>3</v>
      </c>
      <c r="AF32" s="15">
        <f t="shared" ref="AF32:AF33" si="22">AD32*AE32</f>
        <v>6</v>
      </c>
      <c r="AG32" s="15" t="str">
        <f t="shared" ref="AG32:AG33" si="23">IF(AND(AF32&gt;=2,AF32&lt;=4),"BAJO",IF(AND(AF32&gt;=6,AF32&lt;=8),"MEDIO",IF(AND(AF32&gt;=10,AF32&lt;=20),"ALTO",IF(AND(AF32&gt;=24,AF32&lt;=40),"MUY ALTO"))))</f>
        <v>MEDIO</v>
      </c>
      <c r="AH32" s="15">
        <v>10</v>
      </c>
      <c r="AI32" s="15">
        <f t="shared" ref="AI32:AI33" si="24">AF32*AH32</f>
        <v>60</v>
      </c>
      <c r="AJ32" s="15" t="str">
        <f t="shared" ref="AJ32:AJ33" si="25">IF(AI32&lt;=20,"IV",IF(AI32&lt;=120,"III",IF(AI32&lt;=500,"II",IF(AI32&lt;=4000,"I"))))</f>
        <v>III</v>
      </c>
      <c r="AK32" s="15" t="str">
        <f t="shared" ref="AK32:AK33" si="26">IF(AI32&lt;=20,"ACEPTABLE",IF(AI32&lt;=120,"MEJORABLE",IF(AI32&lt;=500,"NO ACEPTABLE O ACEPTABLE CON CONTROL ESPECIFICO",IF(AI32&lt;=4000,"NO ACEPTABLE"))))</f>
        <v>MEJORABLE</v>
      </c>
    </row>
    <row r="33" spans="1:37" s="3" customFormat="1" ht="93.75" customHeight="1" x14ac:dyDescent="0.25">
      <c r="A33" s="155"/>
      <c r="B33" s="155"/>
      <c r="C33" s="155"/>
      <c r="D33" s="159"/>
      <c r="E33" s="109" t="s">
        <v>160</v>
      </c>
      <c r="F33" s="15" t="s">
        <v>240</v>
      </c>
      <c r="G33" s="15" t="s">
        <v>157</v>
      </c>
      <c r="H33" s="156" t="s">
        <v>543</v>
      </c>
      <c r="I33" s="157"/>
      <c r="J33" s="158"/>
      <c r="K33" s="15"/>
      <c r="L33" s="74" t="s">
        <v>267</v>
      </c>
      <c r="M33" s="15" t="s">
        <v>252</v>
      </c>
      <c r="N33" s="15">
        <v>2</v>
      </c>
      <c r="O33" s="15">
        <v>2</v>
      </c>
      <c r="P33" s="15">
        <f t="shared" si="0"/>
        <v>4</v>
      </c>
      <c r="Q33" s="15" t="str">
        <f t="shared" si="1"/>
        <v>BAJO</v>
      </c>
      <c r="R33" s="15">
        <v>10</v>
      </c>
      <c r="S33" s="15">
        <f t="shared" si="2"/>
        <v>40</v>
      </c>
      <c r="T33" s="15" t="str">
        <f t="shared" si="3"/>
        <v>III</v>
      </c>
      <c r="U33" s="15" t="str">
        <f t="shared" si="4"/>
        <v>MEJORABLE</v>
      </c>
      <c r="V33" s="15">
        <v>1</v>
      </c>
      <c r="W33" s="15" t="s">
        <v>244</v>
      </c>
      <c r="X33" s="15" t="s">
        <v>160</v>
      </c>
      <c r="Y33" s="15"/>
      <c r="Z33" s="15"/>
      <c r="AA33" s="15"/>
      <c r="AB33" s="15" t="s">
        <v>269</v>
      </c>
      <c r="AC33" s="15" t="s">
        <v>545</v>
      </c>
      <c r="AD33" s="15">
        <v>2</v>
      </c>
      <c r="AE33" s="15">
        <v>2</v>
      </c>
      <c r="AF33" s="15">
        <f t="shared" si="22"/>
        <v>4</v>
      </c>
      <c r="AG33" s="15" t="str">
        <f t="shared" si="23"/>
        <v>BAJO</v>
      </c>
      <c r="AH33" s="15">
        <v>10</v>
      </c>
      <c r="AI33" s="15">
        <f t="shared" si="24"/>
        <v>40</v>
      </c>
      <c r="AJ33" s="15" t="str">
        <f t="shared" si="25"/>
        <v>III</v>
      </c>
      <c r="AK33" s="15" t="str">
        <f t="shared" si="26"/>
        <v>MEJORABLE</v>
      </c>
    </row>
    <row r="34" spans="1:37" s="3" customFormat="1" ht="93.75" hidden="1" customHeight="1" x14ac:dyDescent="0.25">
      <c r="A34" s="155"/>
      <c r="B34" s="155"/>
      <c r="C34" s="155"/>
      <c r="D34" s="159"/>
      <c r="E34" s="109" t="s">
        <v>160</v>
      </c>
      <c r="F34" s="15" t="s">
        <v>251</v>
      </c>
      <c r="G34" s="15" t="s">
        <v>157</v>
      </c>
      <c r="H34" s="156" t="s">
        <v>250</v>
      </c>
      <c r="I34" s="157"/>
      <c r="J34" s="158"/>
      <c r="K34" s="15"/>
      <c r="L34" s="74" t="s">
        <v>268</v>
      </c>
      <c r="M34" s="15" t="s">
        <v>253</v>
      </c>
      <c r="N34" s="15">
        <v>2</v>
      </c>
      <c r="O34" s="15">
        <v>2</v>
      </c>
      <c r="P34" s="15">
        <f t="shared" si="0"/>
        <v>4</v>
      </c>
      <c r="Q34" s="15" t="str">
        <f t="shared" si="1"/>
        <v>BAJO</v>
      </c>
      <c r="R34" s="15">
        <v>60</v>
      </c>
      <c r="S34" s="15">
        <f t="shared" si="2"/>
        <v>240</v>
      </c>
      <c r="T34" s="15" t="str">
        <f t="shared" si="3"/>
        <v>II</v>
      </c>
      <c r="U34" s="15" t="str">
        <f t="shared" si="4"/>
        <v>NO ACEPTABLE O ACEPTABLE CON CONTROL ESPECIFICO</v>
      </c>
      <c r="V34" s="15">
        <v>1</v>
      </c>
      <c r="W34" s="15" t="s">
        <v>254</v>
      </c>
      <c r="X34" s="15" t="s">
        <v>160</v>
      </c>
      <c r="Y34" s="15"/>
      <c r="Z34" s="15"/>
      <c r="AA34" s="15"/>
      <c r="AB34" s="15" t="s">
        <v>270</v>
      </c>
      <c r="AC34" s="15" t="s">
        <v>259</v>
      </c>
      <c r="AD34" s="110"/>
      <c r="AE34" s="110"/>
      <c r="AF34" s="110"/>
      <c r="AG34" s="110"/>
      <c r="AH34" s="110"/>
      <c r="AI34" s="110"/>
      <c r="AJ34" s="110"/>
      <c r="AK34" s="110"/>
    </row>
    <row r="35" spans="1:37" s="3" customFormat="1" ht="104.25" customHeight="1" x14ac:dyDescent="0.25">
      <c r="A35" s="155"/>
      <c r="B35" s="155"/>
      <c r="C35" s="155"/>
      <c r="D35" s="159"/>
      <c r="E35" s="109" t="s">
        <v>160</v>
      </c>
      <c r="F35" s="15" t="s">
        <v>293</v>
      </c>
      <c r="G35" s="15" t="s">
        <v>159</v>
      </c>
      <c r="H35" s="156" t="s">
        <v>300</v>
      </c>
      <c r="I35" s="157"/>
      <c r="J35" s="158"/>
      <c r="K35" s="72"/>
      <c r="L35" s="74" t="s">
        <v>481</v>
      </c>
      <c r="M35" s="74" t="s">
        <v>66</v>
      </c>
      <c r="N35" s="74">
        <v>2</v>
      </c>
      <c r="O35" s="73">
        <v>3</v>
      </c>
      <c r="P35" s="15">
        <f t="shared" si="0"/>
        <v>6</v>
      </c>
      <c r="Q35" s="15" t="str">
        <f t="shared" si="1"/>
        <v>MEDIO</v>
      </c>
      <c r="R35" s="15">
        <v>10</v>
      </c>
      <c r="S35" s="15">
        <f t="shared" si="2"/>
        <v>60</v>
      </c>
      <c r="T35" s="15" t="str">
        <f t="shared" si="3"/>
        <v>III</v>
      </c>
      <c r="U35" s="15" t="str">
        <f t="shared" si="4"/>
        <v>MEJORABLE</v>
      </c>
      <c r="V35" s="15">
        <v>1</v>
      </c>
      <c r="W35" s="15" t="s">
        <v>310</v>
      </c>
      <c r="X35" s="15" t="s">
        <v>160</v>
      </c>
      <c r="Y35" s="15"/>
      <c r="Z35" s="15"/>
      <c r="AA35" s="15"/>
      <c r="AB35" s="15" t="s">
        <v>499</v>
      </c>
      <c r="AC35" s="15"/>
      <c r="AD35" s="74">
        <v>2</v>
      </c>
      <c r="AE35" s="73">
        <v>3</v>
      </c>
      <c r="AF35" s="15">
        <f t="shared" ref="AF35:AF38" si="27">AD35*AE35</f>
        <v>6</v>
      </c>
      <c r="AG35" s="15" t="str">
        <f t="shared" ref="AG35:AG38" si="28">IF(AND(AF35&gt;=2,AF35&lt;=4),"BAJO",IF(AND(AF35&gt;=6,AF35&lt;=8),"MEDIO",IF(AND(AF35&gt;=10,AF35&lt;=20),"ALTO",IF(AND(AF35&gt;=24,AF35&lt;=40),"MUY ALTO"))))</f>
        <v>MEDIO</v>
      </c>
      <c r="AH35" s="15">
        <v>10</v>
      </c>
      <c r="AI35" s="15">
        <f t="shared" ref="AI35:AI38" si="29">AF35*AH35</f>
        <v>60</v>
      </c>
      <c r="AJ35" s="15" t="str">
        <f t="shared" ref="AJ35:AJ38" si="30">IF(AI35&lt;=20,"IV",IF(AI35&lt;=120,"III",IF(AI35&lt;=500,"II",IF(AI35&lt;=4000,"I"))))</f>
        <v>III</v>
      </c>
      <c r="AK35" s="15" t="str">
        <f t="shared" ref="AK35:AK38" si="31">IF(AI35&lt;=20,"ACEPTABLE",IF(AI35&lt;=120,"MEJORABLE",IF(AI35&lt;=500,"NO ACEPTABLE O ACEPTABLE CON CONTROL ESPECIFICO",IF(AI35&lt;=4000,"NO ACEPTABLE"))))</f>
        <v>MEJORABLE</v>
      </c>
    </row>
    <row r="36" spans="1:37" s="3" customFormat="1" ht="104.25" customHeight="1" x14ac:dyDescent="0.25">
      <c r="A36" s="155"/>
      <c r="B36" s="155"/>
      <c r="C36" s="155"/>
      <c r="D36" s="159"/>
      <c r="E36" s="109" t="s">
        <v>160</v>
      </c>
      <c r="F36" s="15" t="s">
        <v>518</v>
      </c>
      <c r="G36" s="15" t="s">
        <v>52</v>
      </c>
      <c r="H36" s="156" t="s">
        <v>519</v>
      </c>
      <c r="I36" s="157"/>
      <c r="J36" s="158"/>
      <c r="K36" s="72"/>
      <c r="L36" s="74" t="s">
        <v>322</v>
      </c>
      <c r="M36" s="74"/>
      <c r="N36" s="74">
        <v>2</v>
      </c>
      <c r="O36" s="74">
        <v>2</v>
      </c>
      <c r="P36" s="15">
        <f t="shared" si="0"/>
        <v>4</v>
      </c>
      <c r="Q36" s="15" t="str">
        <f t="shared" si="1"/>
        <v>BAJO</v>
      </c>
      <c r="R36" s="15">
        <v>10</v>
      </c>
      <c r="S36" s="15">
        <f t="shared" si="2"/>
        <v>40</v>
      </c>
      <c r="T36" s="15" t="str">
        <f t="shared" si="3"/>
        <v>III</v>
      </c>
      <c r="U36" s="15" t="str">
        <f t="shared" si="4"/>
        <v>MEJORABLE</v>
      </c>
      <c r="V36" s="15">
        <v>1</v>
      </c>
      <c r="W36" s="15" t="s">
        <v>484</v>
      </c>
      <c r="X36" s="15" t="s">
        <v>160</v>
      </c>
      <c r="Y36" s="15"/>
      <c r="Z36" s="15"/>
      <c r="AA36" s="15"/>
      <c r="AB36" s="15" t="s">
        <v>324</v>
      </c>
      <c r="AC36" s="74"/>
      <c r="AD36" s="74">
        <v>2</v>
      </c>
      <c r="AE36" s="74">
        <v>2</v>
      </c>
      <c r="AF36" s="15">
        <f t="shared" si="27"/>
        <v>4</v>
      </c>
      <c r="AG36" s="15" t="str">
        <f t="shared" si="28"/>
        <v>BAJO</v>
      </c>
      <c r="AH36" s="15">
        <v>10</v>
      </c>
      <c r="AI36" s="15">
        <f t="shared" si="29"/>
        <v>40</v>
      </c>
      <c r="AJ36" s="15" t="str">
        <f t="shared" si="30"/>
        <v>III</v>
      </c>
      <c r="AK36" s="15" t="str">
        <f t="shared" si="31"/>
        <v>MEJORABLE</v>
      </c>
    </row>
    <row r="37" spans="1:37" s="3" customFormat="1" ht="104.25" customHeight="1" x14ac:dyDescent="0.25">
      <c r="A37" s="155"/>
      <c r="B37" s="155"/>
      <c r="C37" s="155"/>
      <c r="D37" s="159"/>
      <c r="E37" s="109" t="s">
        <v>160</v>
      </c>
      <c r="F37" s="15" t="s">
        <v>336</v>
      </c>
      <c r="G37" s="15" t="s">
        <v>325</v>
      </c>
      <c r="H37" s="156" t="s">
        <v>333</v>
      </c>
      <c r="I37" s="157"/>
      <c r="J37" s="158"/>
      <c r="K37" s="72"/>
      <c r="L37" s="74"/>
      <c r="M37" s="74" t="s">
        <v>332</v>
      </c>
      <c r="N37" s="74">
        <v>2</v>
      </c>
      <c r="O37" s="74">
        <v>1</v>
      </c>
      <c r="P37" s="15">
        <f t="shared" si="0"/>
        <v>2</v>
      </c>
      <c r="Q37" s="15" t="str">
        <f t="shared" si="1"/>
        <v>BAJO</v>
      </c>
      <c r="R37" s="15">
        <v>60</v>
      </c>
      <c r="S37" s="15">
        <f t="shared" si="2"/>
        <v>120</v>
      </c>
      <c r="T37" s="15" t="str">
        <f t="shared" si="3"/>
        <v>III</v>
      </c>
      <c r="U37" s="15" t="str">
        <f t="shared" si="4"/>
        <v>MEJORABLE</v>
      </c>
      <c r="V37" s="15">
        <v>1</v>
      </c>
      <c r="W37" s="15" t="s">
        <v>335</v>
      </c>
      <c r="X37" s="15" t="s">
        <v>160</v>
      </c>
      <c r="Y37" s="15"/>
      <c r="Z37" s="15"/>
      <c r="AA37" s="15"/>
      <c r="AB37" s="15" t="s">
        <v>334</v>
      </c>
      <c r="AC37" s="74" t="s">
        <v>332</v>
      </c>
      <c r="AD37" s="74">
        <v>2</v>
      </c>
      <c r="AE37" s="74">
        <v>1</v>
      </c>
      <c r="AF37" s="15">
        <f t="shared" si="27"/>
        <v>2</v>
      </c>
      <c r="AG37" s="15" t="str">
        <f t="shared" si="28"/>
        <v>BAJO</v>
      </c>
      <c r="AH37" s="15">
        <v>60</v>
      </c>
      <c r="AI37" s="15">
        <f t="shared" si="29"/>
        <v>120</v>
      </c>
      <c r="AJ37" s="15" t="str">
        <f t="shared" si="30"/>
        <v>III</v>
      </c>
      <c r="AK37" s="15" t="str">
        <f t="shared" si="31"/>
        <v>MEJORABLE</v>
      </c>
    </row>
    <row r="38" spans="1:37" s="3" customFormat="1" ht="104.25" customHeight="1" x14ac:dyDescent="0.25">
      <c r="A38" s="155"/>
      <c r="B38" s="155"/>
      <c r="C38" s="155"/>
      <c r="D38" s="159"/>
      <c r="E38" s="109" t="s">
        <v>160</v>
      </c>
      <c r="F38" s="15" t="s">
        <v>500</v>
      </c>
      <c r="G38" s="15" t="s">
        <v>337</v>
      </c>
      <c r="H38" s="156" t="s">
        <v>424</v>
      </c>
      <c r="I38" s="157"/>
      <c r="J38" s="158"/>
      <c r="K38" s="15"/>
      <c r="L38" s="74" t="s">
        <v>501</v>
      </c>
      <c r="M38" s="74" t="s">
        <v>425</v>
      </c>
      <c r="N38" s="74">
        <v>2</v>
      </c>
      <c r="O38" s="74">
        <v>1</v>
      </c>
      <c r="P38" s="15">
        <f t="shared" si="0"/>
        <v>2</v>
      </c>
      <c r="Q38" s="15" t="str">
        <f t="shared" si="1"/>
        <v>BAJO</v>
      </c>
      <c r="R38" s="15">
        <v>60</v>
      </c>
      <c r="S38" s="15">
        <f t="shared" si="2"/>
        <v>120</v>
      </c>
      <c r="T38" s="15" t="str">
        <f t="shared" si="3"/>
        <v>III</v>
      </c>
      <c r="U38" s="15" t="str">
        <f t="shared" si="4"/>
        <v>MEJORABLE</v>
      </c>
      <c r="V38" s="15">
        <v>1</v>
      </c>
      <c r="W38" s="15" t="s">
        <v>342</v>
      </c>
      <c r="X38" s="15" t="s">
        <v>160</v>
      </c>
      <c r="Y38" s="15"/>
      <c r="Z38" s="15"/>
      <c r="AA38" s="15"/>
      <c r="AB38" s="15" t="s">
        <v>502</v>
      </c>
      <c r="AC38" s="74" t="s">
        <v>425</v>
      </c>
      <c r="AD38" s="74">
        <v>2</v>
      </c>
      <c r="AE38" s="74">
        <v>1</v>
      </c>
      <c r="AF38" s="15">
        <f t="shared" si="27"/>
        <v>2</v>
      </c>
      <c r="AG38" s="15" t="str">
        <f t="shared" si="28"/>
        <v>BAJO</v>
      </c>
      <c r="AH38" s="15">
        <v>60</v>
      </c>
      <c r="AI38" s="15">
        <f t="shared" si="29"/>
        <v>120</v>
      </c>
      <c r="AJ38" s="15" t="str">
        <f t="shared" si="30"/>
        <v>III</v>
      </c>
      <c r="AK38" s="15" t="str">
        <f t="shared" si="31"/>
        <v>MEJORABLE</v>
      </c>
    </row>
    <row r="39" spans="1:37" s="3" customFormat="1" ht="104.25" customHeight="1" x14ac:dyDescent="0.25">
      <c r="A39" s="155"/>
      <c r="B39" s="155"/>
      <c r="C39" s="155"/>
      <c r="D39" s="159"/>
      <c r="E39" s="109" t="s">
        <v>160</v>
      </c>
      <c r="F39" s="15" t="s">
        <v>520</v>
      </c>
      <c r="G39" s="15" t="s">
        <v>93</v>
      </c>
      <c r="H39" s="156" t="s">
        <v>521</v>
      </c>
      <c r="I39" s="157"/>
      <c r="J39" s="158"/>
      <c r="K39" s="72"/>
      <c r="L39" s="74"/>
      <c r="M39" s="74" t="s">
        <v>346</v>
      </c>
      <c r="N39" s="74">
        <v>2</v>
      </c>
      <c r="O39" s="74">
        <v>2</v>
      </c>
      <c r="P39" s="15">
        <f t="shared" si="0"/>
        <v>4</v>
      </c>
      <c r="Q39" s="15" t="str">
        <f t="shared" si="1"/>
        <v>BAJO</v>
      </c>
      <c r="R39" s="15">
        <v>25</v>
      </c>
      <c r="S39" s="15">
        <f t="shared" si="2"/>
        <v>100</v>
      </c>
      <c r="T39" s="15" t="str">
        <f t="shared" si="3"/>
        <v>III</v>
      </c>
      <c r="U39" s="15" t="str">
        <f t="shared" si="4"/>
        <v>MEJORABLE</v>
      </c>
      <c r="V39" s="15">
        <v>1</v>
      </c>
      <c r="W39" s="15" t="s">
        <v>349</v>
      </c>
      <c r="X39" s="15" t="s">
        <v>160</v>
      </c>
      <c r="Y39" s="15"/>
      <c r="Z39" s="15"/>
      <c r="AA39" s="15"/>
      <c r="AB39" s="15" t="s">
        <v>347</v>
      </c>
      <c r="AC39" s="74" t="s">
        <v>348</v>
      </c>
      <c r="AD39" s="74">
        <v>2</v>
      </c>
      <c r="AE39" s="74">
        <v>2</v>
      </c>
      <c r="AF39" s="15">
        <f t="shared" ref="AF39:AF40" si="32">AD39*AE39</f>
        <v>4</v>
      </c>
      <c r="AG39" s="15" t="str">
        <f t="shared" ref="AG39:AG40" si="33">IF(AND(AF39&gt;=2,AF39&lt;=4),"BAJO",IF(AND(AF39&gt;=6,AF39&lt;=8),"MEDIO",IF(AND(AF39&gt;=10,AF39&lt;=20),"ALTO",IF(AND(AF39&gt;=24,AF39&lt;=40),"MUY ALTO"))))</f>
        <v>BAJO</v>
      </c>
      <c r="AH39" s="15">
        <v>25</v>
      </c>
      <c r="AI39" s="15">
        <f t="shared" ref="AI39:AI40" si="34">AF39*AH39</f>
        <v>100</v>
      </c>
      <c r="AJ39" s="15" t="str">
        <f t="shared" ref="AJ39:AJ40" si="35">IF(AI39&lt;=20,"IV",IF(AI39&lt;=120,"III",IF(AI39&lt;=500,"II",IF(AI39&lt;=4000,"I"))))</f>
        <v>III</v>
      </c>
      <c r="AK39" s="15" t="str">
        <f t="shared" ref="AK39:AK40" si="36">IF(AI39&lt;=20,"ACEPTABLE",IF(AI39&lt;=120,"MEJORABLE",IF(AI39&lt;=500,"NO ACEPTABLE O ACEPTABLE CON CONTROL ESPECIFICO",IF(AI39&lt;=4000,"NO ACEPTABLE"))))</f>
        <v>MEJORABLE</v>
      </c>
    </row>
    <row r="40" spans="1:37" s="3" customFormat="1" ht="120" customHeight="1" x14ac:dyDescent="0.25">
      <c r="A40" s="155"/>
      <c r="B40" s="155"/>
      <c r="C40" s="155"/>
      <c r="D40" s="159"/>
      <c r="E40" s="109" t="s">
        <v>160</v>
      </c>
      <c r="F40" s="15" t="s">
        <v>531</v>
      </c>
      <c r="G40" s="15" t="s">
        <v>358</v>
      </c>
      <c r="H40" s="156" t="s">
        <v>532</v>
      </c>
      <c r="I40" s="157"/>
      <c r="J40" s="158"/>
      <c r="K40" s="72"/>
      <c r="L40" s="74" t="s">
        <v>368</v>
      </c>
      <c r="M40" s="74"/>
      <c r="N40" s="74">
        <v>2</v>
      </c>
      <c r="O40" s="74">
        <v>3</v>
      </c>
      <c r="P40" s="15">
        <f t="shared" si="0"/>
        <v>6</v>
      </c>
      <c r="Q40" s="15" t="str">
        <f t="shared" si="1"/>
        <v>MEDIO</v>
      </c>
      <c r="R40" s="15">
        <v>60</v>
      </c>
      <c r="S40" s="15">
        <f t="shared" si="2"/>
        <v>360</v>
      </c>
      <c r="T40" s="15" t="str">
        <f t="shared" si="3"/>
        <v>II</v>
      </c>
      <c r="U40" s="15" t="str">
        <f t="shared" si="4"/>
        <v>NO ACEPTABLE O ACEPTABLE CON CONTROL ESPECIFICO</v>
      </c>
      <c r="V40" s="15">
        <v>1</v>
      </c>
      <c r="W40" s="15" t="s">
        <v>369</v>
      </c>
      <c r="X40" s="15" t="s">
        <v>160</v>
      </c>
      <c r="Y40" s="15"/>
      <c r="Z40" s="15"/>
      <c r="AA40" s="15"/>
      <c r="AB40" s="15" t="s">
        <v>494</v>
      </c>
      <c r="AC40" s="74"/>
      <c r="AD40" s="74">
        <v>2</v>
      </c>
      <c r="AE40" s="74">
        <v>3</v>
      </c>
      <c r="AF40" s="15">
        <f t="shared" si="32"/>
        <v>6</v>
      </c>
      <c r="AG40" s="15" t="str">
        <f t="shared" si="33"/>
        <v>MEDIO</v>
      </c>
      <c r="AH40" s="15">
        <v>60</v>
      </c>
      <c r="AI40" s="15">
        <f t="shared" si="34"/>
        <v>360</v>
      </c>
      <c r="AJ40" s="15" t="str">
        <f t="shared" si="35"/>
        <v>II</v>
      </c>
      <c r="AK40" s="15" t="str">
        <f t="shared" si="36"/>
        <v>NO ACEPTABLE O ACEPTABLE CON CONTROL ESPECIFICO</v>
      </c>
    </row>
    <row r="41" spans="1:37" s="3" customFormat="1" ht="104.25" hidden="1" customHeight="1" x14ac:dyDescent="0.25">
      <c r="A41" s="155"/>
      <c r="B41" s="155"/>
      <c r="C41" s="155"/>
      <c r="D41" s="159"/>
      <c r="E41" s="109" t="s">
        <v>160</v>
      </c>
      <c r="F41" s="15" t="s">
        <v>496</v>
      </c>
      <c r="G41" s="15" t="s">
        <v>358</v>
      </c>
      <c r="H41" s="156" t="s">
        <v>493</v>
      </c>
      <c r="I41" s="157"/>
      <c r="J41" s="158"/>
      <c r="K41" s="72"/>
      <c r="L41" s="74" t="s">
        <v>497</v>
      </c>
      <c r="M41" s="74"/>
      <c r="N41" s="74">
        <v>2</v>
      </c>
      <c r="O41" s="74">
        <v>2</v>
      </c>
      <c r="P41" s="15">
        <f t="shared" si="0"/>
        <v>4</v>
      </c>
      <c r="Q41" s="15" t="str">
        <f t="shared" si="1"/>
        <v>BAJO</v>
      </c>
      <c r="R41" s="15">
        <v>100</v>
      </c>
      <c r="S41" s="15">
        <f t="shared" si="2"/>
        <v>400</v>
      </c>
      <c r="T41" s="15" t="str">
        <f t="shared" si="3"/>
        <v>II</v>
      </c>
      <c r="U41" s="15" t="str">
        <f t="shared" si="4"/>
        <v>NO ACEPTABLE O ACEPTABLE CON CONTROL ESPECIFICO</v>
      </c>
      <c r="V41" s="15">
        <v>1</v>
      </c>
      <c r="W41" s="15" t="s">
        <v>106</v>
      </c>
      <c r="X41" s="15" t="s">
        <v>160</v>
      </c>
      <c r="Y41" s="15"/>
      <c r="Z41" s="15"/>
      <c r="AA41" s="15"/>
      <c r="AB41" s="15" t="s">
        <v>372</v>
      </c>
      <c r="AC41" s="74"/>
      <c r="AD41" s="110"/>
      <c r="AE41" s="110"/>
      <c r="AF41" s="110"/>
      <c r="AG41" s="110"/>
      <c r="AH41" s="110"/>
      <c r="AI41" s="110"/>
      <c r="AJ41" s="110"/>
      <c r="AK41" s="110"/>
    </row>
    <row r="42" spans="1:37" s="3" customFormat="1" ht="104.25" customHeight="1" x14ac:dyDescent="0.25">
      <c r="A42" s="155"/>
      <c r="B42" s="155"/>
      <c r="C42" s="155"/>
      <c r="D42" s="159"/>
      <c r="E42" s="109" t="s">
        <v>160</v>
      </c>
      <c r="F42" s="15" t="s">
        <v>383</v>
      </c>
      <c r="G42" s="15" t="s">
        <v>382</v>
      </c>
      <c r="H42" s="156" t="s">
        <v>385</v>
      </c>
      <c r="I42" s="157"/>
      <c r="J42" s="158"/>
      <c r="K42" s="72"/>
      <c r="L42" s="74" t="s">
        <v>388</v>
      </c>
      <c r="M42" s="74"/>
      <c r="N42" s="74">
        <v>6</v>
      </c>
      <c r="O42" s="74">
        <v>1</v>
      </c>
      <c r="P42" s="15">
        <f t="shared" si="0"/>
        <v>6</v>
      </c>
      <c r="Q42" s="15" t="str">
        <f t="shared" si="1"/>
        <v>MEDIO</v>
      </c>
      <c r="R42" s="15">
        <v>60</v>
      </c>
      <c r="S42" s="15">
        <f t="shared" si="2"/>
        <v>360</v>
      </c>
      <c r="T42" s="15" t="str">
        <f t="shared" si="3"/>
        <v>II</v>
      </c>
      <c r="U42" s="15" t="str">
        <f t="shared" si="4"/>
        <v>NO ACEPTABLE O ACEPTABLE CON CONTROL ESPECIFICO</v>
      </c>
      <c r="V42" s="15">
        <v>1</v>
      </c>
      <c r="W42" s="15" t="s">
        <v>387</v>
      </c>
      <c r="X42" s="15" t="s">
        <v>160</v>
      </c>
      <c r="Y42" s="15"/>
      <c r="Z42" s="15"/>
      <c r="AA42" s="15"/>
      <c r="AB42" s="15" t="s">
        <v>386</v>
      </c>
      <c r="AC42" s="74"/>
      <c r="AD42" s="74">
        <v>6</v>
      </c>
      <c r="AE42" s="74">
        <v>1</v>
      </c>
      <c r="AF42" s="15">
        <f t="shared" ref="AF42:AF43" si="37">AD42*AE42</f>
        <v>6</v>
      </c>
      <c r="AG42" s="15" t="str">
        <f t="shared" ref="AG42:AG43" si="38">IF(AND(AF42&gt;=2,AF42&lt;=4),"BAJO",IF(AND(AF42&gt;=6,AF42&lt;=8),"MEDIO",IF(AND(AF42&gt;=10,AF42&lt;=20),"ALTO",IF(AND(AF42&gt;=24,AF42&lt;=40),"MUY ALTO"))))</f>
        <v>MEDIO</v>
      </c>
      <c r="AH42" s="15">
        <v>60</v>
      </c>
      <c r="AI42" s="15">
        <f t="shared" ref="AI42:AI43" si="39">AF42*AH42</f>
        <v>360</v>
      </c>
      <c r="AJ42" s="15" t="str">
        <f t="shared" ref="AJ42:AJ43" si="40">IF(AI42&lt;=20,"IV",IF(AI42&lt;=120,"III",IF(AI42&lt;=500,"II",IF(AI42&lt;=4000,"I"))))</f>
        <v>II</v>
      </c>
      <c r="AK42" s="15" t="str">
        <f t="shared" ref="AK42:AK43" si="41">IF(AI42&lt;=20,"ACEPTABLE",IF(AI42&lt;=120,"MEJORABLE",IF(AI42&lt;=500,"NO ACEPTABLE O ACEPTABLE CON CONTROL ESPECIFICO",IF(AI42&lt;=4000,"NO ACEPTABLE"))))</f>
        <v>NO ACEPTABLE O ACEPTABLE CON CONTROL ESPECIFICO</v>
      </c>
    </row>
    <row r="43" spans="1:37" s="3" customFormat="1" ht="104.25" customHeight="1" x14ac:dyDescent="0.25">
      <c r="A43" s="155"/>
      <c r="B43" s="155"/>
      <c r="C43" s="155"/>
      <c r="D43" s="159"/>
      <c r="E43" s="109" t="s">
        <v>160</v>
      </c>
      <c r="F43" s="15" t="s">
        <v>384</v>
      </c>
      <c r="G43" s="15" t="s">
        <v>382</v>
      </c>
      <c r="H43" s="156" t="s">
        <v>385</v>
      </c>
      <c r="I43" s="157"/>
      <c r="J43" s="158"/>
      <c r="K43" s="72"/>
      <c r="L43" s="74" t="s">
        <v>389</v>
      </c>
      <c r="M43" s="74"/>
      <c r="N43" s="74">
        <v>2</v>
      </c>
      <c r="O43" s="74">
        <v>1</v>
      </c>
      <c r="P43" s="15">
        <f t="shared" si="0"/>
        <v>2</v>
      </c>
      <c r="Q43" s="15" t="str">
        <f t="shared" si="1"/>
        <v>BAJO</v>
      </c>
      <c r="R43" s="15">
        <v>60</v>
      </c>
      <c r="S43" s="15">
        <f t="shared" si="2"/>
        <v>120</v>
      </c>
      <c r="T43" s="15" t="str">
        <f t="shared" si="3"/>
        <v>III</v>
      </c>
      <c r="U43" s="15" t="str">
        <f t="shared" si="4"/>
        <v>MEJORABLE</v>
      </c>
      <c r="V43" s="15">
        <v>1</v>
      </c>
      <c r="W43" s="15" t="s">
        <v>387</v>
      </c>
      <c r="X43" s="15" t="s">
        <v>160</v>
      </c>
      <c r="Y43" s="15"/>
      <c r="Z43" s="15"/>
      <c r="AA43" s="15"/>
      <c r="AB43" s="15" t="s">
        <v>386</v>
      </c>
      <c r="AC43" s="74"/>
      <c r="AD43" s="74">
        <v>2</v>
      </c>
      <c r="AE43" s="74">
        <v>1</v>
      </c>
      <c r="AF43" s="15">
        <f t="shared" si="37"/>
        <v>2</v>
      </c>
      <c r="AG43" s="15" t="str">
        <f t="shared" si="38"/>
        <v>BAJO</v>
      </c>
      <c r="AH43" s="15">
        <v>60</v>
      </c>
      <c r="AI43" s="15">
        <f t="shared" si="39"/>
        <v>120</v>
      </c>
      <c r="AJ43" s="15" t="str">
        <f t="shared" si="40"/>
        <v>III</v>
      </c>
      <c r="AK43" s="15" t="str">
        <f t="shared" si="41"/>
        <v>MEJORABLE</v>
      </c>
    </row>
    <row r="44" spans="1:37" s="3" customFormat="1" ht="104.25" customHeight="1" x14ac:dyDescent="0.25">
      <c r="A44" s="155"/>
      <c r="B44" s="155"/>
      <c r="C44" s="155"/>
      <c r="D44" s="159"/>
      <c r="E44" s="109" t="s">
        <v>160</v>
      </c>
      <c r="F44" s="15" t="s">
        <v>522</v>
      </c>
      <c r="G44" s="15" t="s">
        <v>523</v>
      </c>
      <c r="H44" s="156" t="s">
        <v>524</v>
      </c>
      <c r="I44" s="157"/>
      <c r="J44" s="158"/>
      <c r="K44" s="72"/>
      <c r="L44" s="74" t="s">
        <v>393</v>
      </c>
      <c r="M44" s="74"/>
      <c r="N44" s="74">
        <v>6</v>
      </c>
      <c r="O44" s="74">
        <v>1</v>
      </c>
      <c r="P44" s="15">
        <f t="shared" si="0"/>
        <v>6</v>
      </c>
      <c r="Q44" s="15" t="str">
        <f t="shared" si="1"/>
        <v>MEDIO</v>
      </c>
      <c r="R44" s="15">
        <v>60</v>
      </c>
      <c r="S44" s="15">
        <f t="shared" si="2"/>
        <v>360</v>
      </c>
      <c r="T44" s="15" t="str">
        <f t="shared" si="3"/>
        <v>II</v>
      </c>
      <c r="U44" s="15" t="str">
        <f t="shared" si="4"/>
        <v>NO ACEPTABLE O ACEPTABLE CON CONTROL ESPECIFICO</v>
      </c>
      <c r="V44" s="15">
        <v>1</v>
      </c>
      <c r="W44" s="15" t="s">
        <v>396</v>
      </c>
      <c r="X44" s="15" t="s">
        <v>160</v>
      </c>
      <c r="Y44" s="15"/>
      <c r="Z44" s="15"/>
      <c r="AA44" s="15"/>
      <c r="AB44" s="15" t="s">
        <v>392</v>
      </c>
      <c r="AC44" s="74"/>
      <c r="AD44" s="74">
        <v>6</v>
      </c>
      <c r="AE44" s="74">
        <v>1</v>
      </c>
      <c r="AF44" s="15">
        <f t="shared" ref="AF44:AF49" si="42">AD44*AE44</f>
        <v>6</v>
      </c>
      <c r="AG44" s="15" t="str">
        <f t="shared" ref="AG44:AG46" si="43">IF(AND(AF44&gt;=2,AF44&lt;=4),"BAJO",IF(AND(AF44&gt;=6,AF44&lt;=8),"MEDIO",IF(AND(AF44&gt;=10,AF44&lt;=20),"ALTO",IF(AND(AF44&gt;=24,AF44&lt;=40),"MUY ALTO"))))</f>
        <v>MEDIO</v>
      </c>
      <c r="AH44" s="15">
        <v>60</v>
      </c>
      <c r="AI44" s="15">
        <f t="shared" ref="AI44:AI49" si="44">AF44*AH44</f>
        <v>360</v>
      </c>
      <c r="AJ44" s="15" t="str">
        <f t="shared" ref="AJ44:AJ46" si="45">IF(AI44&lt;=20,"IV",IF(AI44&lt;=120,"III",IF(AI44&lt;=500,"II",IF(AI44&lt;=4000,"I"))))</f>
        <v>II</v>
      </c>
      <c r="AK44" s="15" t="str">
        <f t="shared" ref="AK44:AK49" si="46">IF(AI44&lt;=20,"ACEPTABLE",IF(AI44&lt;=120,"MEJORABLE",IF(AI44&lt;=500,"NO ACEPTABLE O ACEPTABLE CON CONTROL ESPECIFICO",IF(AI44&lt;=4000,"NO ACEPTABLE"))))</f>
        <v>NO ACEPTABLE O ACEPTABLE CON CONTROL ESPECIFICO</v>
      </c>
    </row>
    <row r="45" spans="1:37" s="3" customFormat="1" ht="104.25" customHeight="1" x14ac:dyDescent="0.25">
      <c r="A45" s="155"/>
      <c r="B45" s="155"/>
      <c r="C45" s="155"/>
      <c r="D45" s="159"/>
      <c r="E45" s="109" t="s">
        <v>160</v>
      </c>
      <c r="F45" s="15" t="s">
        <v>525</v>
      </c>
      <c r="G45" s="15" t="s">
        <v>523</v>
      </c>
      <c r="H45" s="156" t="s">
        <v>526</v>
      </c>
      <c r="I45" s="157"/>
      <c r="J45" s="158"/>
      <c r="K45" s="72"/>
      <c r="L45" s="74" t="s">
        <v>393</v>
      </c>
      <c r="M45" s="74"/>
      <c r="N45" s="74">
        <v>6</v>
      </c>
      <c r="O45" s="74">
        <v>1</v>
      </c>
      <c r="P45" s="15">
        <f t="shared" si="0"/>
        <v>6</v>
      </c>
      <c r="Q45" s="15" t="str">
        <f t="shared" si="1"/>
        <v>MEDIO</v>
      </c>
      <c r="R45" s="15">
        <v>60</v>
      </c>
      <c r="S45" s="15">
        <f t="shared" si="2"/>
        <v>360</v>
      </c>
      <c r="T45" s="15" t="str">
        <f t="shared" si="3"/>
        <v>II</v>
      </c>
      <c r="U45" s="15" t="str">
        <f t="shared" si="4"/>
        <v>NO ACEPTABLE O ACEPTABLE CON CONTROL ESPECIFICO</v>
      </c>
      <c r="V45" s="15">
        <v>1</v>
      </c>
      <c r="W45" s="15" t="s">
        <v>527</v>
      </c>
      <c r="X45" s="15" t="s">
        <v>160</v>
      </c>
      <c r="Y45" s="15"/>
      <c r="Z45" s="15"/>
      <c r="AA45" s="15"/>
      <c r="AB45" s="15" t="s">
        <v>512</v>
      </c>
      <c r="AC45" s="74"/>
      <c r="AD45" s="74">
        <v>6</v>
      </c>
      <c r="AE45" s="74">
        <v>1</v>
      </c>
      <c r="AF45" s="15">
        <f t="shared" si="42"/>
        <v>6</v>
      </c>
      <c r="AG45" s="15" t="str">
        <f t="shared" si="43"/>
        <v>MEDIO</v>
      </c>
      <c r="AH45" s="15">
        <v>60</v>
      </c>
      <c r="AI45" s="15">
        <f t="shared" si="44"/>
        <v>360</v>
      </c>
      <c r="AJ45" s="15" t="str">
        <f t="shared" si="45"/>
        <v>II</v>
      </c>
      <c r="AK45" s="15" t="str">
        <f t="shared" si="46"/>
        <v>NO ACEPTABLE O ACEPTABLE CON CONTROL ESPECIFICO</v>
      </c>
    </row>
    <row r="46" spans="1:37" s="3" customFormat="1" ht="104.25" customHeight="1" x14ac:dyDescent="0.25">
      <c r="A46" s="154"/>
      <c r="B46" s="154"/>
      <c r="C46" s="154"/>
      <c r="D46" s="152"/>
      <c r="E46" s="109" t="s">
        <v>160</v>
      </c>
      <c r="F46" s="15" t="s">
        <v>528</v>
      </c>
      <c r="G46" s="15" t="s">
        <v>142</v>
      </c>
      <c r="H46" s="156" t="s">
        <v>529</v>
      </c>
      <c r="I46" s="157"/>
      <c r="J46" s="158"/>
      <c r="K46" s="72"/>
      <c r="L46" s="78" t="s">
        <v>402</v>
      </c>
      <c r="M46" s="78" t="s">
        <v>403</v>
      </c>
      <c r="N46" s="74">
        <v>2</v>
      </c>
      <c r="O46" s="74">
        <v>1</v>
      </c>
      <c r="P46" s="15">
        <f t="shared" si="0"/>
        <v>2</v>
      </c>
      <c r="Q46" s="15" t="str">
        <f t="shared" si="1"/>
        <v>BAJO</v>
      </c>
      <c r="R46" s="15">
        <v>25</v>
      </c>
      <c r="S46" s="15">
        <f t="shared" si="2"/>
        <v>50</v>
      </c>
      <c r="T46" s="15" t="str">
        <f t="shared" si="3"/>
        <v>III</v>
      </c>
      <c r="U46" s="15" t="str">
        <f t="shared" si="4"/>
        <v>MEJORABLE</v>
      </c>
      <c r="V46" s="15">
        <v>1</v>
      </c>
      <c r="W46" s="15" t="s">
        <v>530</v>
      </c>
      <c r="X46" s="15" t="s">
        <v>160</v>
      </c>
      <c r="Y46" s="15"/>
      <c r="Z46" s="15"/>
      <c r="AA46" s="15"/>
      <c r="AB46" s="15" t="s">
        <v>404</v>
      </c>
      <c r="AC46" s="74" t="s">
        <v>403</v>
      </c>
      <c r="AD46" s="74">
        <v>2</v>
      </c>
      <c r="AE46" s="74">
        <v>1</v>
      </c>
      <c r="AF46" s="15">
        <f t="shared" si="42"/>
        <v>2</v>
      </c>
      <c r="AG46" s="15" t="str">
        <f t="shared" si="43"/>
        <v>BAJO</v>
      </c>
      <c r="AH46" s="15">
        <v>25</v>
      </c>
      <c r="AI46" s="15">
        <f t="shared" si="44"/>
        <v>50</v>
      </c>
      <c r="AJ46" s="15" t="str">
        <f t="shared" si="45"/>
        <v>III</v>
      </c>
      <c r="AK46" s="15" t="str">
        <f t="shared" si="46"/>
        <v>MEJORABLE</v>
      </c>
    </row>
    <row r="47" spans="1:37" s="3" customFormat="1" ht="104.25" customHeight="1" x14ac:dyDescent="0.25">
      <c r="A47" s="113" t="s">
        <v>408</v>
      </c>
      <c r="B47" s="113" t="s">
        <v>427</v>
      </c>
      <c r="C47" s="113" t="s">
        <v>426</v>
      </c>
      <c r="D47" s="113" t="s">
        <v>503</v>
      </c>
      <c r="E47" s="109" t="s">
        <v>160</v>
      </c>
      <c r="F47" s="15" t="s">
        <v>343</v>
      </c>
      <c r="G47" s="15" t="s">
        <v>344</v>
      </c>
      <c r="H47" s="156" t="s">
        <v>489</v>
      </c>
      <c r="I47" s="157"/>
      <c r="J47" s="158"/>
      <c r="K47" s="72"/>
      <c r="L47" s="74" t="s">
        <v>429</v>
      </c>
      <c r="M47" s="74"/>
      <c r="N47" s="74">
        <v>2</v>
      </c>
      <c r="O47" s="74">
        <v>3</v>
      </c>
      <c r="P47" s="15">
        <f t="shared" si="0"/>
        <v>6</v>
      </c>
      <c r="Q47" s="15" t="str">
        <f>IF(AND(P47&gt;=2,P47&lt;=4),"BAJO",IF(AND(P47&gt;=6,P47&lt;=8),"MEDIO",IF(AND(P47&gt;=10,P47&lt;=20),"ALTO",IF(AND(P47&gt;=24,P47&lt;=40),"MUY ALTO"))))</f>
        <v>MEDIO</v>
      </c>
      <c r="R47" s="15">
        <v>25</v>
      </c>
      <c r="S47" s="15">
        <f t="shared" si="2"/>
        <v>150</v>
      </c>
      <c r="T47" s="15" t="str">
        <f>IF(S47&lt;=20,"IV",IF(S47&lt;=120,"III",IF(S47&lt;=500,"II",IF(S47&lt;=4000,"I"))))</f>
        <v>II</v>
      </c>
      <c r="U47" s="15" t="str">
        <f t="shared" si="4"/>
        <v>NO ACEPTABLE O ACEPTABLE CON CONTROL ESPECIFICO</v>
      </c>
      <c r="V47" s="15">
        <v>1</v>
      </c>
      <c r="W47" s="15" t="s">
        <v>349</v>
      </c>
      <c r="X47" s="15" t="s">
        <v>160</v>
      </c>
      <c r="Y47" s="15"/>
      <c r="Z47" s="15"/>
      <c r="AA47" s="15"/>
      <c r="AB47" s="15" t="s">
        <v>540</v>
      </c>
      <c r="AC47" s="74"/>
      <c r="AD47" s="74">
        <v>2</v>
      </c>
      <c r="AE47" s="74">
        <v>3</v>
      </c>
      <c r="AF47" s="15">
        <f t="shared" si="42"/>
        <v>6</v>
      </c>
      <c r="AG47" s="15" t="str">
        <f>IF(AND(AF47&gt;=2,AF47&lt;=4),"BAJO",IF(AND(AF47&gt;=6,AF47&lt;=8),"MEDIO",IF(AND(AF47&gt;=10,AF47&lt;=20),"ALTO",IF(AND(AF47&gt;=24,AF47&lt;=40),"MUY ALTO"))))</f>
        <v>MEDIO</v>
      </c>
      <c r="AH47" s="15">
        <v>25</v>
      </c>
      <c r="AI47" s="15">
        <f t="shared" si="44"/>
        <v>150</v>
      </c>
      <c r="AJ47" s="15" t="str">
        <f>IF(AI47&lt;=20,"IV",IF(AI47&lt;=120,"III",IF(AI47&lt;=500,"II",IF(AI47&lt;=4000,"I"))))</f>
        <v>II</v>
      </c>
      <c r="AK47" s="15" t="str">
        <f t="shared" si="46"/>
        <v>NO ACEPTABLE O ACEPTABLE CON CONTROL ESPECIFICO</v>
      </c>
    </row>
    <row r="48" spans="1:37" s="3" customFormat="1" ht="104.25" customHeight="1" x14ac:dyDescent="0.25">
      <c r="A48" s="153" t="s">
        <v>408</v>
      </c>
      <c r="B48" s="153" t="s">
        <v>414</v>
      </c>
      <c r="C48" s="151" t="s">
        <v>117</v>
      </c>
      <c r="D48" s="153" t="s">
        <v>415</v>
      </c>
      <c r="E48" s="109" t="s">
        <v>160</v>
      </c>
      <c r="F48" s="15" t="s">
        <v>384</v>
      </c>
      <c r="G48" s="15" t="s">
        <v>382</v>
      </c>
      <c r="H48" s="156" t="s">
        <v>385</v>
      </c>
      <c r="I48" s="157"/>
      <c r="J48" s="158"/>
      <c r="K48" s="72"/>
      <c r="L48" s="74" t="s">
        <v>389</v>
      </c>
      <c r="M48" s="74"/>
      <c r="N48" s="74">
        <v>2</v>
      </c>
      <c r="O48" s="74">
        <v>1</v>
      </c>
      <c r="P48" s="15">
        <f t="shared" si="0"/>
        <v>2</v>
      </c>
      <c r="Q48" s="15" t="str">
        <f t="shared" ref="Q48:Q49" si="47">IF(AND(P48&gt;=2,P48&lt;=4),"BAJO",IF(AND(P48&gt;=6,P48&lt;=8),"MEDIO",IF(AND(P48&gt;=10,P48&lt;=20),"ALTO",IF(AND(P48&gt;=24,P48&lt;=40),"MUY ALTO"))))</f>
        <v>BAJO</v>
      </c>
      <c r="R48" s="15">
        <v>60</v>
      </c>
      <c r="S48" s="15">
        <f t="shared" si="2"/>
        <v>120</v>
      </c>
      <c r="T48" s="15" t="str">
        <f t="shared" ref="T48:T49" si="48">IF(S48&lt;=20,"IV",IF(S48&lt;=120,"III",IF(S48&lt;=500,"II",IF(S48&lt;=4000,"I"))))</f>
        <v>III</v>
      </c>
      <c r="U48" s="15" t="str">
        <f t="shared" si="4"/>
        <v>MEJORABLE</v>
      </c>
      <c r="V48" s="15">
        <v>1</v>
      </c>
      <c r="W48" s="15" t="s">
        <v>387</v>
      </c>
      <c r="X48" s="15" t="s">
        <v>160</v>
      </c>
      <c r="Y48" s="15"/>
      <c r="Z48" s="15"/>
      <c r="AA48" s="15"/>
      <c r="AB48" s="15" t="s">
        <v>386</v>
      </c>
      <c r="AC48" s="74"/>
      <c r="AD48" s="74">
        <v>2</v>
      </c>
      <c r="AE48" s="74">
        <v>1</v>
      </c>
      <c r="AF48" s="15">
        <f t="shared" si="42"/>
        <v>2</v>
      </c>
      <c r="AG48" s="15" t="str">
        <f t="shared" ref="AG48:AG49" si="49">IF(AND(AF48&gt;=2,AF48&lt;=4),"BAJO",IF(AND(AF48&gt;=6,AF48&lt;=8),"MEDIO",IF(AND(AF48&gt;=10,AF48&lt;=20),"ALTO",IF(AND(AF48&gt;=24,AF48&lt;=40),"MUY ALTO"))))</f>
        <v>BAJO</v>
      </c>
      <c r="AH48" s="15">
        <v>60</v>
      </c>
      <c r="AI48" s="15">
        <f t="shared" si="44"/>
        <v>120</v>
      </c>
      <c r="AJ48" s="15" t="str">
        <f t="shared" ref="AJ48:AJ49" si="50">IF(AI48&lt;=20,"IV",IF(AI48&lt;=120,"III",IF(AI48&lt;=500,"II",IF(AI48&lt;=4000,"I"))))</f>
        <v>III</v>
      </c>
      <c r="AK48" s="15" t="str">
        <f t="shared" si="46"/>
        <v>MEJORABLE</v>
      </c>
    </row>
    <row r="49" spans="1:37" s="3" customFormat="1" ht="104.25" customHeight="1" x14ac:dyDescent="0.25">
      <c r="A49" s="154"/>
      <c r="B49" s="154"/>
      <c r="C49" s="152"/>
      <c r="D49" s="154"/>
      <c r="E49" s="109" t="s">
        <v>160</v>
      </c>
      <c r="F49" s="15" t="s">
        <v>141</v>
      </c>
      <c r="G49" s="15" t="s">
        <v>142</v>
      </c>
      <c r="H49" s="156" t="s">
        <v>397</v>
      </c>
      <c r="I49" s="157"/>
      <c r="J49" s="158"/>
      <c r="K49" s="72"/>
      <c r="L49" s="74" t="s">
        <v>398</v>
      </c>
      <c r="M49" s="74"/>
      <c r="N49" s="74">
        <v>2</v>
      </c>
      <c r="O49" s="74">
        <v>1</v>
      </c>
      <c r="P49" s="15">
        <f t="shared" si="0"/>
        <v>2</v>
      </c>
      <c r="Q49" s="15" t="str">
        <f t="shared" si="47"/>
        <v>BAJO</v>
      </c>
      <c r="R49" s="15">
        <v>60</v>
      </c>
      <c r="S49" s="15">
        <f t="shared" si="2"/>
        <v>120</v>
      </c>
      <c r="T49" s="15" t="str">
        <f t="shared" si="48"/>
        <v>III</v>
      </c>
      <c r="U49" s="15" t="str">
        <f t="shared" si="4"/>
        <v>MEJORABLE</v>
      </c>
      <c r="V49" s="15">
        <v>1</v>
      </c>
      <c r="W49" s="15" t="s">
        <v>400</v>
      </c>
      <c r="X49" s="15" t="s">
        <v>160</v>
      </c>
      <c r="Y49" s="15"/>
      <c r="Z49" s="15"/>
      <c r="AA49" s="15"/>
      <c r="AB49" s="15" t="s">
        <v>399</v>
      </c>
      <c r="AC49" s="74"/>
      <c r="AD49" s="74">
        <v>2</v>
      </c>
      <c r="AE49" s="74">
        <v>1</v>
      </c>
      <c r="AF49" s="15">
        <f t="shared" si="42"/>
        <v>2</v>
      </c>
      <c r="AG49" s="15" t="str">
        <f t="shared" si="49"/>
        <v>BAJO</v>
      </c>
      <c r="AH49" s="15">
        <v>60</v>
      </c>
      <c r="AI49" s="15">
        <f t="shared" si="44"/>
        <v>120</v>
      </c>
      <c r="AJ49" s="15" t="str">
        <f t="shared" si="50"/>
        <v>III</v>
      </c>
      <c r="AK49" s="15" t="str">
        <f t="shared" si="46"/>
        <v>MEJORABLE</v>
      </c>
    </row>
  </sheetData>
  <mergeCells count="116">
    <mergeCell ref="A1:G3"/>
    <mergeCell ref="A6:A9"/>
    <mergeCell ref="B6:B9"/>
    <mergeCell ref="C6:C9"/>
    <mergeCell ref="D6:D9"/>
    <mergeCell ref="C10:C15"/>
    <mergeCell ref="D10:D15"/>
    <mergeCell ref="B10:B15"/>
    <mergeCell ref="A10:A15"/>
    <mergeCell ref="H10:J10"/>
    <mergeCell ref="H15:J15"/>
    <mergeCell ref="H14:J14"/>
    <mergeCell ref="H11:J11"/>
    <mergeCell ref="H12:J12"/>
    <mergeCell ref="H13:J13"/>
    <mergeCell ref="H6:J9"/>
    <mergeCell ref="K6:M7"/>
    <mergeCell ref="K5:M5"/>
    <mergeCell ref="A5:J5"/>
    <mergeCell ref="F6:G7"/>
    <mergeCell ref="E6:E9"/>
    <mergeCell ref="F8:F9"/>
    <mergeCell ref="G8:G9"/>
    <mergeCell ref="K8:K9"/>
    <mergeCell ref="L8:L9"/>
    <mergeCell ref="S8:S9"/>
    <mergeCell ref="T8:T9"/>
    <mergeCell ref="U8:U9"/>
    <mergeCell ref="Z8:Z9"/>
    <mergeCell ref="AA8:AA9"/>
    <mergeCell ref="H1:Z3"/>
    <mergeCell ref="AB1:AC1"/>
    <mergeCell ref="AB2:AC2"/>
    <mergeCell ref="AB3:AC3"/>
    <mergeCell ref="W5:AC5"/>
    <mergeCell ref="N5:U5"/>
    <mergeCell ref="U6:U7"/>
    <mergeCell ref="N6:T7"/>
    <mergeCell ref="M8:M9"/>
    <mergeCell ref="N8:N9"/>
    <mergeCell ref="O8:O9"/>
    <mergeCell ref="P8:P9"/>
    <mergeCell ref="Q8:Q9"/>
    <mergeCell ref="R8:R9"/>
    <mergeCell ref="H24:J24"/>
    <mergeCell ref="H25:J25"/>
    <mergeCell ref="H26:J26"/>
    <mergeCell ref="D28:D46"/>
    <mergeCell ref="H20:J20"/>
    <mergeCell ref="H18:J18"/>
    <mergeCell ref="H19:J19"/>
    <mergeCell ref="H17:J17"/>
    <mergeCell ref="H16:J16"/>
    <mergeCell ref="C26:C27"/>
    <mergeCell ref="B26:B27"/>
    <mergeCell ref="A26:A27"/>
    <mergeCell ref="H45:J45"/>
    <mergeCell ref="C23:C25"/>
    <mergeCell ref="B23:B25"/>
    <mergeCell ref="A23:A25"/>
    <mergeCell ref="C16:C22"/>
    <mergeCell ref="B16:B22"/>
    <mergeCell ref="A16:A22"/>
    <mergeCell ref="H27:J27"/>
    <mergeCell ref="H29:J29"/>
    <mergeCell ref="C28:C46"/>
    <mergeCell ref="D16:D22"/>
    <mergeCell ref="D23:D25"/>
    <mergeCell ref="D26:D27"/>
    <mergeCell ref="H30:J30"/>
    <mergeCell ref="H31:J31"/>
    <mergeCell ref="H32:J32"/>
    <mergeCell ref="H33:J33"/>
    <mergeCell ref="H34:J34"/>
    <mergeCell ref="H21:J21"/>
    <mergeCell ref="H22:J22"/>
    <mergeCell ref="H23:J23"/>
    <mergeCell ref="C48:C49"/>
    <mergeCell ref="B48:B49"/>
    <mergeCell ref="A48:A49"/>
    <mergeCell ref="B28:B46"/>
    <mergeCell ref="A28:A46"/>
    <mergeCell ref="H47:J47"/>
    <mergeCell ref="H40:J40"/>
    <mergeCell ref="H41:J41"/>
    <mergeCell ref="H42:J42"/>
    <mergeCell ref="H43:J43"/>
    <mergeCell ref="H44:J44"/>
    <mergeCell ref="H46:J46"/>
    <mergeCell ref="H36:J36"/>
    <mergeCell ref="H37:J37"/>
    <mergeCell ref="H38:J38"/>
    <mergeCell ref="H39:J39"/>
    <mergeCell ref="H35:J35"/>
    <mergeCell ref="H28:J28"/>
    <mergeCell ref="H49:J49"/>
    <mergeCell ref="D48:D49"/>
    <mergeCell ref="H48:J48"/>
    <mergeCell ref="AD5:AK5"/>
    <mergeCell ref="V6:X7"/>
    <mergeCell ref="Y6:AC7"/>
    <mergeCell ref="AD6:AK6"/>
    <mergeCell ref="V8:V9"/>
    <mergeCell ref="W8:W9"/>
    <mergeCell ref="X8:X9"/>
    <mergeCell ref="Y8:Y9"/>
    <mergeCell ref="AG8:AG9"/>
    <mergeCell ref="AH8:AH9"/>
    <mergeCell ref="AI8:AI9"/>
    <mergeCell ref="AJ8:AJ9"/>
    <mergeCell ref="AK8:AK9"/>
    <mergeCell ref="AE8:AE9"/>
    <mergeCell ref="AF8:AF9"/>
    <mergeCell ref="AB8:AB9"/>
    <mergeCell ref="AC8:AC9"/>
    <mergeCell ref="AD8:AD9"/>
  </mergeCells>
  <conditionalFormatting sqref="Q31 Q34">
    <cfRule type="cellIs" dxfId="2113" priority="937" operator="equal">
      <formula>"MUY ALTO"</formula>
    </cfRule>
    <cfRule type="cellIs" dxfId="2112" priority="938" operator="equal">
      <formula>"ALTO"</formula>
    </cfRule>
    <cfRule type="cellIs" dxfId="2111" priority="939" operator="equal">
      <formula>"MEDIO"</formula>
    </cfRule>
    <cfRule type="cellIs" dxfId="2110" priority="940" operator="equal">
      <formula>"BAJO"</formula>
    </cfRule>
  </conditionalFormatting>
  <conditionalFormatting sqref="Q10">
    <cfRule type="cellIs" dxfId="2109" priority="1041" operator="equal">
      <formula>"MUY ALTO"</formula>
    </cfRule>
    <cfRule type="cellIs" dxfId="2108" priority="1042" operator="equal">
      <formula>"ALTO"</formula>
    </cfRule>
    <cfRule type="cellIs" dxfId="2107" priority="1043" operator="equal">
      <formula>"MEDIO"</formula>
    </cfRule>
    <cfRule type="cellIs" dxfId="2106" priority="1044" operator="equal">
      <formula>"BAJO"</formula>
    </cfRule>
  </conditionalFormatting>
  <conditionalFormatting sqref="Q12">
    <cfRule type="cellIs" dxfId="2105" priority="1029" operator="equal">
      <formula>"MUY ALTO"</formula>
    </cfRule>
    <cfRule type="cellIs" dxfId="2104" priority="1030" operator="equal">
      <formula>"ALTO"</formula>
    </cfRule>
    <cfRule type="cellIs" dxfId="2103" priority="1031" operator="equal">
      <formula>"MEDIO"</formula>
    </cfRule>
    <cfRule type="cellIs" dxfId="2102" priority="1032" operator="equal">
      <formula>"BAJO"</formula>
    </cfRule>
  </conditionalFormatting>
  <conditionalFormatting sqref="Q11">
    <cfRule type="cellIs" dxfId="2101" priority="1025" operator="equal">
      <formula>"MUY ALTO"</formula>
    </cfRule>
    <cfRule type="cellIs" dxfId="2100" priority="1026" operator="equal">
      <formula>"ALTO"</formula>
    </cfRule>
    <cfRule type="cellIs" dxfId="2099" priority="1027" operator="equal">
      <formula>"MEDIO"</formula>
    </cfRule>
    <cfRule type="cellIs" dxfId="2098" priority="1028" operator="equal">
      <formula>"BAJO"</formula>
    </cfRule>
  </conditionalFormatting>
  <conditionalFormatting sqref="Q13">
    <cfRule type="cellIs" dxfId="2097" priority="1021" operator="equal">
      <formula>"MUY ALTO"</formula>
    </cfRule>
    <cfRule type="cellIs" dxfId="2096" priority="1022" operator="equal">
      <formula>"ALTO"</formula>
    </cfRule>
    <cfRule type="cellIs" dxfId="2095" priority="1023" operator="equal">
      <formula>"MEDIO"</formula>
    </cfRule>
    <cfRule type="cellIs" dxfId="2094" priority="1024" operator="equal">
      <formula>"BAJO"</formula>
    </cfRule>
  </conditionalFormatting>
  <conditionalFormatting sqref="Q14">
    <cfRule type="cellIs" dxfId="2093" priority="1017" operator="equal">
      <formula>"MUY ALTO"</formula>
    </cfRule>
    <cfRule type="cellIs" dxfId="2092" priority="1018" operator="equal">
      <formula>"ALTO"</formula>
    </cfRule>
    <cfRule type="cellIs" dxfId="2091" priority="1019" operator="equal">
      <formula>"MEDIO"</formula>
    </cfRule>
    <cfRule type="cellIs" dxfId="2090" priority="1020" operator="equal">
      <formula>"BAJO"</formula>
    </cfRule>
  </conditionalFormatting>
  <conditionalFormatting sqref="Q15">
    <cfRule type="cellIs" dxfId="2089" priority="1013" operator="equal">
      <formula>"MUY ALTO"</formula>
    </cfRule>
    <cfRule type="cellIs" dxfId="2088" priority="1014" operator="equal">
      <formula>"ALTO"</formula>
    </cfRule>
    <cfRule type="cellIs" dxfId="2087" priority="1015" operator="equal">
      <formula>"MEDIO"</formula>
    </cfRule>
    <cfRule type="cellIs" dxfId="2086" priority="1016" operator="equal">
      <formula>"BAJO"</formula>
    </cfRule>
  </conditionalFormatting>
  <conditionalFormatting sqref="AG33">
    <cfRule type="cellIs" dxfId="2085" priority="333" operator="equal">
      <formula>"MUY ALTO"</formula>
    </cfRule>
    <cfRule type="cellIs" dxfId="2084" priority="334" operator="equal">
      <formula>"ALTO"</formula>
    </cfRule>
    <cfRule type="cellIs" dxfId="2083" priority="335" operator="equal">
      <formula>"MEDIO"</formula>
    </cfRule>
    <cfRule type="cellIs" dxfId="2082" priority="336" operator="equal">
      <formula>"BAJO"</formula>
    </cfRule>
  </conditionalFormatting>
  <conditionalFormatting sqref="Q29">
    <cfRule type="cellIs" dxfId="2081" priority="421" operator="equal">
      <formula>"MUY ALTO"</formula>
    </cfRule>
    <cfRule type="cellIs" dxfId="2080" priority="422" operator="equal">
      <formula>"ALTO"</formula>
    </cfRule>
    <cfRule type="cellIs" dxfId="2079" priority="423" operator="equal">
      <formula>"MEDIO"</formula>
    </cfRule>
    <cfRule type="cellIs" dxfId="2078" priority="424" operator="equal">
      <formula>"BAJO"</formula>
    </cfRule>
  </conditionalFormatting>
  <conditionalFormatting sqref="Q37">
    <cfRule type="cellIs" dxfId="2077" priority="673" operator="equal">
      <formula>"MUY ALTO"</formula>
    </cfRule>
    <cfRule type="cellIs" dxfId="2076" priority="674" operator="equal">
      <formula>"ALTO"</formula>
    </cfRule>
    <cfRule type="cellIs" dxfId="2075" priority="675" operator="equal">
      <formula>"MEDIO"</formula>
    </cfRule>
    <cfRule type="cellIs" dxfId="2074" priority="676" operator="equal">
      <formula>"BAJO"</formula>
    </cfRule>
  </conditionalFormatting>
  <conditionalFormatting sqref="Q43">
    <cfRule type="cellIs" dxfId="2073" priority="645" operator="equal">
      <formula>"MUY ALTO"</formula>
    </cfRule>
    <cfRule type="cellIs" dxfId="2072" priority="646" operator="equal">
      <formula>"ALTO"</formula>
    </cfRule>
    <cfRule type="cellIs" dxfId="2071" priority="647" operator="equal">
      <formula>"MEDIO"</formula>
    </cfRule>
    <cfRule type="cellIs" dxfId="2070" priority="648" operator="equal">
      <formula>"BAJO"</formula>
    </cfRule>
  </conditionalFormatting>
  <conditionalFormatting sqref="Q42">
    <cfRule type="cellIs" dxfId="2069" priority="641" operator="equal">
      <formula>"MUY ALTO"</formula>
    </cfRule>
    <cfRule type="cellIs" dxfId="2068" priority="642" operator="equal">
      <formula>"ALTO"</formula>
    </cfRule>
    <cfRule type="cellIs" dxfId="2067" priority="643" operator="equal">
      <formula>"MEDIO"</formula>
    </cfRule>
    <cfRule type="cellIs" dxfId="2066" priority="644" operator="equal">
      <formula>"BAJO"</formula>
    </cfRule>
  </conditionalFormatting>
  <conditionalFormatting sqref="Q38">
    <cfRule type="cellIs" dxfId="2065" priority="681" operator="equal">
      <formula>"MUY ALTO"</formula>
    </cfRule>
    <cfRule type="cellIs" dxfId="2064" priority="682" operator="equal">
      <formula>"ALTO"</formula>
    </cfRule>
    <cfRule type="cellIs" dxfId="2063" priority="683" operator="equal">
      <formula>"MEDIO"</formula>
    </cfRule>
    <cfRule type="cellIs" dxfId="2062" priority="684" operator="equal">
      <formula>"BAJO"</formula>
    </cfRule>
  </conditionalFormatting>
  <conditionalFormatting sqref="Q41">
    <cfRule type="cellIs" dxfId="2061" priority="661" operator="equal">
      <formula>"MUY ALTO"</formula>
    </cfRule>
    <cfRule type="cellIs" dxfId="2060" priority="662" operator="equal">
      <formula>"ALTO"</formula>
    </cfRule>
    <cfRule type="cellIs" dxfId="2059" priority="663" operator="equal">
      <formula>"MEDIO"</formula>
    </cfRule>
    <cfRule type="cellIs" dxfId="2058" priority="664" operator="equal">
      <formula>"BAJO"</formula>
    </cfRule>
  </conditionalFormatting>
  <conditionalFormatting sqref="Q30">
    <cfRule type="cellIs" dxfId="2057" priority="409" operator="equal">
      <formula>"MUY ALTO"</formula>
    </cfRule>
    <cfRule type="cellIs" dxfId="2056" priority="410" operator="equal">
      <formula>"ALTO"</formula>
    </cfRule>
    <cfRule type="cellIs" dxfId="2055" priority="411" operator="equal">
      <formula>"MEDIO"</formula>
    </cfRule>
    <cfRule type="cellIs" dxfId="2054" priority="412" operator="equal">
      <formula>"BAJO"</formula>
    </cfRule>
  </conditionalFormatting>
  <conditionalFormatting sqref="U10:U15 U31 U34 U37:U38 U41:U43">
    <cfRule type="cellIs" dxfId="2053" priority="629" operator="equal">
      <formula>"NO ACEPTABLE"</formula>
    </cfRule>
    <cfRule type="cellIs" dxfId="2052" priority="630" operator="equal">
      <formula>"NO ACEPTABLE O ACEPTABLE CON CONTROL ESPECIFICO"</formula>
    </cfRule>
    <cfRule type="cellIs" dxfId="2051" priority="631" operator="equal">
      <formula>"MEJORABLE"</formula>
    </cfRule>
    <cfRule type="cellIs" dxfId="2050" priority="632" operator="equal">
      <formula>"ACEPTABLE"</formula>
    </cfRule>
  </conditionalFormatting>
  <conditionalFormatting sqref="T10:T15 T31 T34 T37:T38 T41:T43">
    <cfRule type="cellIs" dxfId="2049" priority="625" operator="equal">
      <formula>"IV"</formula>
    </cfRule>
    <cfRule type="cellIs" dxfId="2048" priority="626" operator="equal">
      <formula>"III"</formula>
    </cfRule>
    <cfRule type="cellIs" dxfId="2047" priority="627" operator="equal">
      <formula>"II"</formula>
    </cfRule>
    <cfRule type="cellIs" dxfId="2046" priority="628" operator="equal">
      <formula>"I"</formula>
    </cfRule>
  </conditionalFormatting>
  <conditionalFormatting sqref="AG29">
    <cfRule type="cellIs" dxfId="2045" priority="393" operator="equal">
      <formula>"MUY ALTO"</formula>
    </cfRule>
    <cfRule type="cellIs" dxfId="2044" priority="394" operator="equal">
      <formula>"ALTO"</formula>
    </cfRule>
    <cfRule type="cellIs" dxfId="2043" priority="395" operator="equal">
      <formula>"MEDIO"</formula>
    </cfRule>
    <cfRule type="cellIs" dxfId="2042" priority="396" operator="equal">
      <formula>"BAJO"</formula>
    </cfRule>
  </conditionalFormatting>
  <conditionalFormatting sqref="Q16">
    <cfRule type="cellIs" dxfId="2041" priority="585" operator="equal">
      <formula>"MUY ALTO"</formula>
    </cfRule>
    <cfRule type="cellIs" dxfId="2040" priority="586" operator="equal">
      <formula>"ALTO"</formula>
    </cfRule>
    <cfRule type="cellIs" dxfId="2039" priority="587" operator="equal">
      <formula>"MEDIO"</formula>
    </cfRule>
    <cfRule type="cellIs" dxfId="2038" priority="588" operator="equal">
      <formula>"BAJO"</formula>
    </cfRule>
  </conditionalFormatting>
  <conditionalFormatting sqref="Q17">
    <cfRule type="cellIs" dxfId="2037" priority="581" operator="equal">
      <formula>"MUY ALTO"</formula>
    </cfRule>
    <cfRule type="cellIs" dxfId="2036" priority="582" operator="equal">
      <formula>"ALTO"</formula>
    </cfRule>
    <cfRule type="cellIs" dxfId="2035" priority="583" operator="equal">
      <formula>"MEDIO"</formula>
    </cfRule>
    <cfRule type="cellIs" dxfId="2034" priority="584" operator="equal">
      <formula>"BAJO"</formula>
    </cfRule>
  </conditionalFormatting>
  <conditionalFormatting sqref="Q18">
    <cfRule type="cellIs" dxfId="2033" priority="577" operator="equal">
      <formula>"MUY ALTO"</formula>
    </cfRule>
    <cfRule type="cellIs" dxfId="2032" priority="578" operator="equal">
      <formula>"ALTO"</formula>
    </cfRule>
    <cfRule type="cellIs" dxfId="2031" priority="579" operator="equal">
      <formula>"MEDIO"</formula>
    </cfRule>
    <cfRule type="cellIs" dxfId="2030" priority="580" operator="equal">
      <formula>"BAJO"</formula>
    </cfRule>
  </conditionalFormatting>
  <conditionalFormatting sqref="Q19">
    <cfRule type="cellIs" dxfId="2029" priority="573" operator="equal">
      <formula>"MUY ALTO"</formula>
    </cfRule>
    <cfRule type="cellIs" dxfId="2028" priority="574" operator="equal">
      <formula>"ALTO"</formula>
    </cfRule>
    <cfRule type="cellIs" dxfId="2027" priority="575" operator="equal">
      <formula>"MEDIO"</formula>
    </cfRule>
    <cfRule type="cellIs" dxfId="2026" priority="576" operator="equal">
      <formula>"BAJO"</formula>
    </cfRule>
  </conditionalFormatting>
  <conditionalFormatting sqref="Q22">
    <cfRule type="cellIs" dxfId="2025" priority="569" operator="equal">
      <formula>"MUY ALTO"</formula>
    </cfRule>
    <cfRule type="cellIs" dxfId="2024" priority="570" operator="equal">
      <formula>"ALTO"</formula>
    </cfRule>
    <cfRule type="cellIs" dxfId="2023" priority="571" operator="equal">
      <formula>"MEDIO"</formula>
    </cfRule>
    <cfRule type="cellIs" dxfId="2022" priority="572" operator="equal">
      <formula>"BAJO"</formula>
    </cfRule>
  </conditionalFormatting>
  <conditionalFormatting sqref="Q21">
    <cfRule type="cellIs" dxfId="2021" priority="565" operator="equal">
      <formula>"MUY ALTO"</formula>
    </cfRule>
    <cfRule type="cellIs" dxfId="2020" priority="566" operator="equal">
      <formula>"ALTO"</formula>
    </cfRule>
    <cfRule type="cellIs" dxfId="2019" priority="567" operator="equal">
      <formula>"MEDIO"</formula>
    </cfRule>
    <cfRule type="cellIs" dxfId="2018" priority="568" operator="equal">
      <formula>"BAJO"</formula>
    </cfRule>
  </conditionalFormatting>
  <conditionalFormatting sqref="Q20">
    <cfRule type="cellIs" dxfId="2017" priority="561" operator="equal">
      <formula>"MUY ALTO"</formula>
    </cfRule>
    <cfRule type="cellIs" dxfId="2016" priority="562" operator="equal">
      <formula>"ALTO"</formula>
    </cfRule>
    <cfRule type="cellIs" dxfId="2015" priority="563" operator="equal">
      <formula>"MEDIO"</formula>
    </cfRule>
    <cfRule type="cellIs" dxfId="2014" priority="564" operator="equal">
      <formula>"BAJO"</formula>
    </cfRule>
  </conditionalFormatting>
  <conditionalFormatting sqref="U16:U22">
    <cfRule type="cellIs" dxfId="2013" priority="557" operator="equal">
      <formula>"NO ACEPTABLE"</formula>
    </cfRule>
    <cfRule type="cellIs" dxfId="2012" priority="558" operator="equal">
      <formula>"NO ACEPTABLE O ACEPTABLE CON CONTROL ESPECIFICO"</formula>
    </cfRule>
    <cfRule type="cellIs" dxfId="2011" priority="559" operator="equal">
      <formula>"MEJORABLE"</formula>
    </cfRule>
    <cfRule type="cellIs" dxfId="2010" priority="560" operator="equal">
      <formula>"ACEPTABLE"</formula>
    </cfRule>
  </conditionalFormatting>
  <conditionalFormatting sqref="T16:T22">
    <cfRule type="cellIs" dxfId="2009" priority="553" operator="equal">
      <formula>"IV"</formula>
    </cfRule>
    <cfRule type="cellIs" dxfId="2008" priority="554" operator="equal">
      <formula>"III"</formula>
    </cfRule>
    <cfRule type="cellIs" dxfId="2007" priority="555" operator="equal">
      <formula>"II"</formula>
    </cfRule>
    <cfRule type="cellIs" dxfId="2006" priority="556" operator="equal">
      <formula>"I"</formula>
    </cfRule>
  </conditionalFormatting>
  <conditionalFormatting sqref="AG16">
    <cfRule type="cellIs" dxfId="2005" priority="549" operator="equal">
      <formula>"MUY ALTO"</formula>
    </cfRule>
    <cfRule type="cellIs" dxfId="2004" priority="550" operator="equal">
      <formula>"ALTO"</formula>
    </cfRule>
    <cfRule type="cellIs" dxfId="2003" priority="551" operator="equal">
      <formula>"MEDIO"</formula>
    </cfRule>
    <cfRule type="cellIs" dxfId="2002" priority="552" operator="equal">
      <formula>"BAJO"</formula>
    </cfRule>
  </conditionalFormatting>
  <conditionalFormatting sqref="AG17">
    <cfRule type="cellIs" dxfId="2001" priority="545" operator="equal">
      <formula>"MUY ALTO"</formula>
    </cfRule>
    <cfRule type="cellIs" dxfId="2000" priority="546" operator="equal">
      <formula>"ALTO"</formula>
    </cfRule>
    <cfRule type="cellIs" dxfId="1999" priority="547" operator="equal">
      <formula>"MEDIO"</formula>
    </cfRule>
    <cfRule type="cellIs" dxfId="1998" priority="548" operator="equal">
      <formula>"BAJO"</formula>
    </cfRule>
  </conditionalFormatting>
  <conditionalFormatting sqref="AG18">
    <cfRule type="cellIs" dxfId="1997" priority="541" operator="equal">
      <formula>"MUY ALTO"</formula>
    </cfRule>
    <cfRule type="cellIs" dxfId="1996" priority="542" operator="equal">
      <formula>"ALTO"</formula>
    </cfRule>
    <cfRule type="cellIs" dxfId="1995" priority="543" operator="equal">
      <formula>"MEDIO"</formula>
    </cfRule>
    <cfRule type="cellIs" dxfId="1994" priority="544" operator="equal">
      <formula>"BAJO"</formula>
    </cfRule>
  </conditionalFormatting>
  <conditionalFormatting sqref="AG19">
    <cfRule type="cellIs" dxfId="1993" priority="537" operator="equal">
      <formula>"MUY ALTO"</formula>
    </cfRule>
    <cfRule type="cellIs" dxfId="1992" priority="538" operator="equal">
      <formula>"ALTO"</formula>
    </cfRule>
    <cfRule type="cellIs" dxfId="1991" priority="539" operator="equal">
      <formula>"MEDIO"</formula>
    </cfRule>
    <cfRule type="cellIs" dxfId="1990" priority="540" operator="equal">
      <formula>"BAJO"</formula>
    </cfRule>
  </conditionalFormatting>
  <conditionalFormatting sqref="AG22">
    <cfRule type="cellIs" dxfId="1989" priority="533" operator="equal">
      <formula>"MUY ALTO"</formula>
    </cfRule>
    <cfRule type="cellIs" dxfId="1988" priority="534" operator="equal">
      <formula>"ALTO"</formula>
    </cfRule>
    <cfRule type="cellIs" dxfId="1987" priority="535" operator="equal">
      <formula>"MEDIO"</formula>
    </cfRule>
    <cfRule type="cellIs" dxfId="1986" priority="536" operator="equal">
      <formula>"BAJO"</formula>
    </cfRule>
  </conditionalFormatting>
  <conditionalFormatting sqref="AG21">
    <cfRule type="cellIs" dxfId="1985" priority="529" operator="equal">
      <formula>"MUY ALTO"</formula>
    </cfRule>
    <cfRule type="cellIs" dxfId="1984" priority="530" operator="equal">
      <formula>"ALTO"</formula>
    </cfRule>
    <cfRule type="cellIs" dxfId="1983" priority="531" operator="equal">
      <formula>"MEDIO"</formula>
    </cfRule>
    <cfRule type="cellIs" dxfId="1982" priority="532" operator="equal">
      <formula>"BAJO"</formula>
    </cfRule>
  </conditionalFormatting>
  <conditionalFormatting sqref="AG20">
    <cfRule type="cellIs" dxfId="1981" priority="525" operator="equal">
      <formula>"MUY ALTO"</formula>
    </cfRule>
    <cfRule type="cellIs" dxfId="1980" priority="526" operator="equal">
      <formula>"ALTO"</formula>
    </cfRule>
    <cfRule type="cellIs" dxfId="1979" priority="527" operator="equal">
      <formula>"MEDIO"</formula>
    </cfRule>
    <cfRule type="cellIs" dxfId="1978" priority="528" operator="equal">
      <formula>"BAJO"</formula>
    </cfRule>
  </conditionalFormatting>
  <conditionalFormatting sqref="AK16:AK22">
    <cfRule type="cellIs" dxfId="1977" priority="521" operator="equal">
      <formula>"NO ACEPTABLE"</formula>
    </cfRule>
    <cfRule type="cellIs" dxfId="1976" priority="522" operator="equal">
      <formula>"NO ACEPTABLE O ACEPTABLE CON CONTROL ESPECIFICO"</formula>
    </cfRule>
    <cfRule type="cellIs" dxfId="1975" priority="523" operator="equal">
      <formula>"MEJORABLE"</formula>
    </cfRule>
    <cfRule type="cellIs" dxfId="1974" priority="524" operator="equal">
      <formula>"ACEPTABLE"</formula>
    </cfRule>
  </conditionalFormatting>
  <conditionalFormatting sqref="AJ16:AJ22">
    <cfRule type="cellIs" dxfId="1973" priority="517" operator="equal">
      <formula>"IV"</formula>
    </cfRule>
    <cfRule type="cellIs" dxfId="1972" priority="518" operator="equal">
      <formula>"III"</formula>
    </cfRule>
    <cfRule type="cellIs" dxfId="1971" priority="519" operator="equal">
      <formula>"II"</formula>
    </cfRule>
    <cfRule type="cellIs" dxfId="1970" priority="520" operator="equal">
      <formula>"I"</formula>
    </cfRule>
  </conditionalFormatting>
  <conditionalFormatting sqref="Q23">
    <cfRule type="cellIs" dxfId="1969" priority="513" operator="equal">
      <formula>"MUY ALTO"</formula>
    </cfRule>
    <cfRule type="cellIs" dxfId="1968" priority="514" operator="equal">
      <formula>"ALTO"</formula>
    </cfRule>
    <cfRule type="cellIs" dxfId="1967" priority="515" operator="equal">
      <formula>"MEDIO"</formula>
    </cfRule>
    <cfRule type="cellIs" dxfId="1966" priority="516" operator="equal">
      <formula>"BAJO"</formula>
    </cfRule>
  </conditionalFormatting>
  <conditionalFormatting sqref="Q25">
    <cfRule type="cellIs" dxfId="1965" priority="509" operator="equal">
      <formula>"MUY ALTO"</formula>
    </cfRule>
    <cfRule type="cellIs" dxfId="1964" priority="510" operator="equal">
      <formula>"ALTO"</formula>
    </cfRule>
    <cfRule type="cellIs" dxfId="1963" priority="511" operator="equal">
      <formula>"MEDIO"</formula>
    </cfRule>
    <cfRule type="cellIs" dxfId="1962" priority="512" operator="equal">
      <formula>"BAJO"</formula>
    </cfRule>
  </conditionalFormatting>
  <conditionalFormatting sqref="Q24">
    <cfRule type="cellIs" dxfId="1961" priority="505" operator="equal">
      <formula>"MUY ALTO"</formula>
    </cfRule>
    <cfRule type="cellIs" dxfId="1960" priority="506" operator="equal">
      <formula>"ALTO"</formula>
    </cfRule>
    <cfRule type="cellIs" dxfId="1959" priority="507" operator="equal">
      <formula>"MEDIO"</formula>
    </cfRule>
    <cfRule type="cellIs" dxfId="1958" priority="508" operator="equal">
      <formula>"BAJO"</formula>
    </cfRule>
  </conditionalFormatting>
  <conditionalFormatting sqref="U23:U25">
    <cfRule type="cellIs" dxfId="1957" priority="501" operator="equal">
      <formula>"NO ACEPTABLE"</formula>
    </cfRule>
    <cfRule type="cellIs" dxfId="1956" priority="502" operator="equal">
      <formula>"NO ACEPTABLE O ACEPTABLE CON CONTROL ESPECIFICO"</formula>
    </cfRule>
    <cfRule type="cellIs" dxfId="1955" priority="503" operator="equal">
      <formula>"MEJORABLE"</formula>
    </cfRule>
    <cfRule type="cellIs" dxfId="1954" priority="504" operator="equal">
      <formula>"ACEPTABLE"</formula>
    </cfRule>
  </conditionalFormatting>
  <conditionalFormatting sqref="T23:T25">
    <cfRule type="cellIs" dxfId="1953" priority="497" operator="equal">
      <formula>"IV"</formula>
    </cfRule>
    <cfRule type="cellIs" dxfId="1952" priority="498" operator="equal">
      <formula>"III"</formula>
    </cfRule>
    <cfRule type="cellIs" dxfId="1951" priority="499" operator="equal">
      <formula>"II"</formula>
    </cfRule>
    <cfRule type="cellIs" dxfId="1950" priority="500" operator="equal">
      <formula>"I"</formula>
    </cfRule>
  </conditionalFormatting>
  <conditionalFormatting sqref="AG23">
    <cfRule type="cellIs" dxfId="1949" priority="493" operator="equal">
      <formula>"MUY ALTO"</formula>
    </cfRule>
    <cfRule type="cellIs" dxfId="1948" priority="494" operator="equal">
      <formula>"ALTO"</formula>
    </cfRule>
    <cfRule type="cellIs" dxfId="1947" priority="495" operator="equal">
      <formula>"MEDIO"</formula>
    </cfRule>
    <cfRule type="cellIs" dxfId="1946" priority="496" operator="equal">
      <formula>"BAJO"</formula>
    </cfRule>
  </conditionalFormatting>
  <conditionalFormatting sqref="AG25">
    <cfRule type="cellIs" dxfId="1945" priority="489" operator="equal">
      <formula>"MUY ALTO"</formula>
    </cfRule>
    <cfRule type="cellIs" dxfId="1944" priority="490" operator="equal">
      <formula>"ALTO"</formula>
    </cfRule>
    <cfRule type="cellIs" dxfId="1943" priority="491" operator="equal">
      <formula>"MEDIO"</formula>
    </cfRule>
    <cfRule type="cellIs" dxfId="1942" priority="492" operator="equal">
      <formula>"BAJO"</formula>
    </cfRule>
  </conditionalFormatting>
  <conditionalFormatting sqref="AG24">
    <cfRule type="cellIs" dxfId="1941" priority="485" operator="equal">
      <formula>"MUY ALTO"</formula>
    </cfRule>
    <cfRule type="cellIs" dxfId="1940" priority="486" operator="equal">
      <formula>"ALTO"</formula>
    </cfRule>
    <cfRule type="cellIs" dxfId="1939" priority="487" operator="equal">
      <formula>"MEDIO"</formula>
    </cfRule>
    <cfRule type="cellIs" dxfId="1938" priority="488" operator="equal">
      <formula>"BAJO"</formula>
    </cfRule>
  </conditionalFormatting>
  <conditionalFormatting sqref="AK23:AK25">
    <cfRule type="cellIs" dxfId="1937" priority="481" operator="equal">
      <formula>"NO ACEPTABLE"</formula>
    </cfRule>
    <cfRule type="cellIs" dxfId="1936" priority="482" operator="equal">
      <formula>"NO ACEPTABLE O ACEPTABLE CON CONTROL ESPECIFICO"</formula>
    </cfRule>
    <cfRule type="cellIs" dxfId="1935" priority="483" operator="equal">
      <formula>"MEJORABLE"</formula>
    </cfRule>
    <cfRule type="cellIs" dxfId="1934" priority="484" operator="equal">
      <formula>"ACEPTABLE"</formula>
    </cfRule>
  </conditionalFormatting>
  <conditionalFormatting sqref="AJ23:AJ25">
    <cfRule type="cellIs" dxfId="1933" priority="477" operator="equal">
      <formula>"IV"</formula>
    </cfRule>
    <cfRule type="cellIs" dxfId="1932" priority="478" operator="equal">
      <formula>"III"</formula>
    </cfRule>
    <cfRule type="cellIs" dxfId="1931" priority="479" operator="equal">
      <formula>"II"</formula>
    </cfRule>
    <cfRule type="cellIs" dxfId="1930" priority="480" operator="equal">
      <formula>"I"</formula>
    </cfRule>
  </conditionalFormatting>
  <conditionalFormatting sqref="Q26">
    <cfRule type="cellIs" dxfId="1929" priority="473" operator="equal">
      <formula>"MUY ALTO"</formula>
    </cfRule>
    <cfRule type="cellIs" dxfId="1928" priority="474" operator="equal">
      <formula>"ALTO"</formula>
    </cfRule>
    <cfRule type="cellIs" dxfId="1927" priority="475" operator="equal">
      <formula>"MEDIO"</formula>
    </cfRule>
    <cfRule type="cellIs" dxfId="1926" priority="476" operator="equal">
      <formula>"BAJO"</formula>
    </cfRule>
  </conditionalFormatting>
  <conditionalFormatting sqref="U26">
    <cfRule type="cellIs" dxfId="1925" priority="469" operator="equal">
      <formula>"NO ACEPTABLE"</formula>
    </cfRule>
    <cfRule type="cellIs" dxfId="1924" priority="470" operator="equal">
      <formula>"NO ACEPTABLE O ACEPTABLE CON CONTROL ESPECIFICO"</formula>
    </cfRule>
    <cfRule type="cellIs" dxfId="1923" priority="471" operator="equal">
      <formula>"MEJORABLE"</formula>
    </cfRule>
    <cfRule type="cellIs" dxfId="1922" priority="472" operator="equal">
      <formula>"ACEPTABLE"</formula>
    </cfRule>
  </conditionalFormatting>
  <conditionalFormatting sqref="T26">
    <cfRule type="cellIs" dxfId="1921" priority="465" operator="equal">
      <formula>"IV"</formula>
    </cfRule>
    <cfRule type="cellIs" dxfId="1920" priority="466" operator="equal">
      <formula>"III"</formula>
    </cfRule>
    <cfRule type="cellIs" dxfId="1919" priority="467" operator="equal">
      <formula>"II"</formula>
    </cfRule>
    <cfRule type="cellIs" dxfId="1918" priority="468" operator="equal">
      <formula>"I"</formula>
    </cfRule>
  </conditionalFormatting>
  <conditionalFormatting sqref="AG26">
    <cfRule type="cellIs" dxfId="1917" priority="461" operator="equal">
      <formula>"MUY ALTO"</formula>
    </cfRule>
    <cfRule type="cellIs" dxfId="1916" priority="462" operator="equal">
      <formula>"ALTO"</formula>
    </cfRule>
    <cfRule type="cellIs" dxfId="1915" priority="463" operator="equal">
      <formula>"MEDIO"</formula>
    </cfRule>
    <cfRule type="cellIs" dxfId="1914" priority="464" operator="equal">
      <formula>"BAJO"</formula>
    </cfRule>
  </conditionalFormatting>
  <conditionalFormatting sqref="AK26">
    <cfRule type="cellIs" dxfId="1913" priority="457" operator="equal">
      <formula>"NO ACEPTABLE"</formula>
    </cfRule>
    <cfRule type="cellIs" dxfId="1912" priority="458" operator="equal">
      <formula>"NO ACEPTABLE O ACEPTABLE CON CONTROL ESPECIFICO"</formula>
    </cfRule>
    <cfRule type="cellIs" dxfId="1911" priority="459" operator="equal">
      <formula>"MEJORABLE"</formula>
    </cfRule>
    <cfRule type="cellIs" dxfId="1910" priority="460" operator="equal">
      <formula>"ACEPTABLE"</formula>
    </cfRule>
  </conditionalFormatting>
  <conditionalFormatting sqref="AJ26">
    <cfRule type="cellIs" dxfId="1909" priority="453" operator="equal">
      <formula>"IV"</formula>
    </cfRule>
    <cfRule type="cellIs" dxfId="1908" priority="454" operator="equal">
      <formula>"III"</formula>
    </cfRule>
    <cfRule type="cellIs" dxfId="1907" priority="455" operator="equal">
      <formula>"II"</formula>
    </cfRule>
    <cfRule type="cellIs" dxfId="1906" priority="456" operator="equal">
      <formula>"I"</formula>
    </cfRule>
  </conditionalFormatting>
  <conditionalFormatting sqref="Q27">
    <cfRule type="cellIs" dxfId="1905" priority="449" operator="equal">
      <formula>"MUY ALTO"</formula>
    </cfRule>
    <cfRule type="cellIs" dxfId="1904" priority="450" operator="equal">
      <formula>"ALTO"</formula>
    </cfRule>
    <cfRule type="cellIs" dxfId="1903" priority="451" operator="equal">
      <formula>"MEDIO"</formula>
    </cfRule>
    <cfRule type="cellIs" dxfId="1902" priority="452" operator="equal">
      <formula>"BAJO"</formula>
    </cfRule>
  </conditionalFormatting>
  <conditionalFormatting sqref="T27">
    <cfRule type="cellIs" dxfId="1901" priority="445" operator="equal">
      <formula>"IV"</formula>
    </cfRule>
    <cfRule type="cellIs" dxfId="1900" priority="446" operator="equal">
      <formula>"III"</formula>
    </cfRule>
    <cfRule type="cellIs" dxfId="1899" priority="447" operator="equal">
      <formula>"II"</formula>
    </cfRule>
    <cfRule type="cellIs" dxfId="1898" priority="448" operator="equal">
      <formula>"I"</formula>
    </cfRule>
  </conditionalFormatting>
  <conditionalFormatting sqref="U27">
    <cfRule type="cellIs" dxfId="1897" priority="441" operator="equal">
      <formula>"NO ACEPTABLE"</formula>
    </cfRule>
    <cfRule type="cellIs" dxfId="1896" priority="442" operator="equal">
      <formula>"NO ACEPTABLE O ACEPTABLE CON CONTROL ESPECIFICO"</formula>
    </cfRule>
    <cfRule type="cellIs" dxfId="1895" priority="443" operator="equal">
      <formula>"MEJORABLE"</formula>
    </cfRule>
    <cfRule type="cellIs" dxfId="1894" priority="444" operator="equal">
      <formula>"ACEPTABLE"</formula>
    </cfRule>
  </conditionalFormatting>
  <conditionalFormatting sqref="AG27:AG28">
    <cfRule type="cellIs" dxfId="1893" priority="437" operator="equal">
      <formula>"MUY ALTO"</formula>
    </cfRule>
    <cfRule type="cellIs" dxfId="1892" priority="438" operator="equal">
      <formula>"ALTO"</formula>
    </cfRule>
    <cfRule type="cellIs" dxfId="1891" priority="439" operator="equal">
      <formula>"MEDIO"</formula>
    </cfRule>
    <cfRule type="cellIs" dxfId="1890" priority="440" operator="equal">
      <formula>"BAJO"</formula>
    </cfRule>
  </conditionalFormatting>
  <conditionalFormatting sqref="AJ27">
    <cfRule type="cellIs" dxfId="1889" priority="433" operator="equal">
      <formula>"IV"</formula>
    </cfRule>
    <cfRule type="cellIs" dxfId="1888" priority="434" operator="equal">
      <formula>"III"</formula>
    </cfRule>
    <cfRule type="cellIs" dxfId="1887" priority="435" operator="equal">
      <formula>"II"</formula>
    </cfRule>
    <cfRule type="cellIs" dxfId="1886" priority="436" operator="equal">
      <formula>"I"</formula>
    </cfRule>
  </conditionalFormatting>
  <conditionalFormatting sqref="AK27">
    <cfRule type="cellIs" dxfId="1885" priority="429" operator="equal">
      <formula>"NO ACEPTABLE"</formula>
    </cfRule>
    <cfRule type="cellIs" dxfId="1884" priority="430" operator="equal">
      <formula>"NO ACEPTABLE O ACEPTABLE CON CONTROL ESPECIFICO"</formula>
    </cfRule>
    <cfRule type="cellIs" dxfId="1883" priority="431" operator="equal">
      <formula>"MEJORABLE"</formula>
    </cfRule>
    <cfRule type="cellIs" dxfId="1882" priority="432" operator="equal">
      <formula>"ACEPTABLE"</formula>
    </cfRule>
  </conditionalFormatting>
  <conditionalFormatting sqref="Q28">
    <cfRule type="cellIs" dxfId="1881" priority="425" operator="equal">
      <formula>"MUY ALTO"</formula>
    </cfRule>
    <cfRule type="cellIs" dxfId="1880" priority="426" operator="equal">
      <formula>"ALTO"</formula>
    </cfRule>
    <cfRule type="cellIs" dxfId="1879" priority="427" operator="equal">
      <formula>"MEDIO"</formula>
    </cfRule>
    <cfRule type="cellIs" dxfId="1878" priority="428" operator="equal">
      <formula>"BAJO"</formula>
    </cfRule>
  </conditionalFormatting>
  <conditionalFormatting sqref="T28:T29">
    <cfRule type="cellIs" dxfId="1877" priority="417" operator="equal">
      <formula>"IV"</formula>
    </cfRule>
    <cfRule type="cellIs" dxfId="1876" priority="418" operator="equal">
      <formula>"III"</formula>
    </cfRule>
    <cfRule type="cellIs" dxfId="1875" priority="419" operator="equal">
      <formula>"II"</formula>
    </cfRule>
    <cfRule type="cellIs" dxfId="1874" priority="420" operator="equal">
      <formula>"I"</formula>
    </cfRule>
  </conditionalFormatting>
  <conditionalFormatting sqref="U28:U29">
    <cfRule type="cellIs" dxfId="1873" priority="413" operator="equal">
      <formula>"NO ACEPTABLE"</formula>
    </cfRule>
    <cfRule type="cellIs" dxfId="1872" priority="414" operator="equal">
      <formula>"NO ACEPTABLE O ACEPTABLE CON CONTROL ESPECIFICO"</formula>
    </cfRule>
    <cfRule type="cellIs" dxfId="1871" priority="415" operator="equal">
      <formula>"MEJORABLE"</formula>
    </cfRule>
    <cfRule type="cellIs" dxfId="1870" priority="416" operator="equal">
      <formula>"ACEPTABLE"</formula>
    </cfRule>
  </conditionalFormatting>
  <conditionalFormatting sqref="U30">
    <cfRule type="cellIs" dxfId="1869" priority="405" operator="equal">
      <formula>"NO ACEPTABLE"</formula>
    </cfRule>
    <cfRule type="cellIs" dxfId="1868" priority="406" operator="equal">
      <formula>"NO ACEPTABLE O ACEPTABLE CON CONTROL ESPECIFICO"</formula>
    </cfRule>
    <cfRule type="cellIs" dxfId="1867" priority="407" operator="equal">
      <formula>"MEJORABLE"</formula>
    </cfRule>
    <cfRule type="cellIs" dxfId="1866" priority="408" operator="equal">
      <formula>"ACEPTABLE"</formula>
    </cfRule>
  </conditionalFormatting>
  <conditionalFormatting sqref="T30">
    <cfRule type="cellIs" dxfId="1865" priority="401" operator="equal">
      <formula>"IV"</formula>
    </cfRule>
    <cfRule type="cellIs" dxfId="1864" priority="402" operator="equal">
      <formula>"III"</formula>
    </cfRule>
    <cfRule type="cellIs" dxfId="1863" priority="403" operator="equal">
      <formula>"II"</formula>
    </cfRule>
    <cfRule type="cellIs" dxfId="1862" priority="404" operator="equal">
      <formula>"I"</formula>
    </cfRule>
  </conditionalFormatting>
  <conditionalFormatting sqref="AJ28:AJ29">
    <cfRule type="cellIs" dxfId="1861" priority="389" operator="equal">
      <formula>"IV"</formula>
    </cfRule>
    <cfRule type="cellIs" dxfId="1860" priority="390" operator="equal">
      <formula>"III"</formula>
    </cfRule>
    <cfRule type="cellIs" dxfId="1859" priority="391" operator="equal">
      <formula>"II"</formula>
    </cfRule>
    <cfRule type="cellIs" dxfId="1858" priority="392" operator="equal">
      <formula>"I"</formula>
    </cfRule>
  </conditionalFormatting>
  <conditionalFormatting sqref="AK28:AK29">
    <cfRule type="cellIs" dxfId="1857" priority="385" operator="equal">
      <formula>"NO ACEPTABLE"</formula>
    </cfRule>
    <cfRule type="cellIs" dxfId="1856" priority="386" operator="equal">
      <formula>"NO ACEPTABLE O ACEPTABLE CON CONTROL ESPECIFICO"</formula>
    </cfRule>
    <cfRule type="cellIs" dxfId="1855" priority="387" operator="equal">
      <formula>"MEJORABLE"</formula>
    </cfRule>
    <cfRule type="cellIs" dxfId="1854" priority="388" operator="equal">
      <formula>"ACEPTABLE"</formula>
    </cfRule>
  </conditionalFormatting>
  <conditionalFormatting sqref="AG30">
    <cfRule type="cellIs" dxfId="1853" priority="381" operator="equal">
      <formula>"MUY ALTO"</formula>
    </cfRule>
    <cfRule type="cellIs" dxfId="1852" priority="382" operator="equal">
      <formula>"ALTO"</formula>
    </cfRule>
    <cfRule type="cellIs" dxfId="1851" priority="383" operator="equal">
      <formula>"MEDIO"</formula>
    </cfRule>
    <cfRule type="cellIs" dxfId="1850" priority="384" operator="equal">
      <formula>"BAJO"</formula>
    </cfRule>
  </conditionalFormatting>
  <conditionalFormatting sqref="AK30">
    <cfRule type="cellIs" dxfId="1849" priority="377" operator="equal">
      <formula>"NO ACEPTABLE"</formula>
    </cfRule>
    <cfRule type="cellIs" dxfId="1848" priority="378" operator="equal">
      <formula>"NO ACEPTABLE O ACEPTABLE CON CONTROL ESPECIFICO"</formula>
    </cfRule>
    <cfRule type="cellIs" dxfId="1847" priority="379" operator="equal">
      <formula>"MEJORABLE"</formula>
    </cfRule>
    <cfRule type="cellIs" dxfId="1846" priority="380" operator="equal">
      <formula>"ACEPTABLE"</formula>
    </cfRule>
  </conditionalFormatting>
  <conditionalFormatting sqref="AJ30">
    <cfRule type="cellIs" dxfId="1845" priority="373" operator="equal">
      <formula>"IV"</formula>
    </cfRule>
    <cfRule type="cellIs" dxfId="1844" priority="374" operator="equal">
      <formula>"III"</formula>
    </cfRule>
    <cfRule type="cellIs" dxfId="1843" priority="375" operator="equal">
      <formula>"II"</formula>
    </cfRule>
    <cfRule type="cellIs" dxfId="1842" priority="376" operator="equal">
      <formula>"I"</formula>
    </cfRule>
  </conditionalFormatting>
  <conditionalFormatting sqref="Q32">
    <cfRule type="cellIs" dxfId="1841" priority="369" operator="equal">
      <formula>"MUY ALTO"</formula>
    </cfRule>
    <cfRule type="cellIs" dxfId="1840" priority="370" operator="equal">
      <formula>"ALTO"</formula>
    </cfRule>
    <cfRule type="cellIs" dxfId="1839" priority="371" operator="equal">
      <formula>"MEDIO"</formula>
    </cfRule>
    <cfRule type="cellIs" dxfId="1838" priority="372" operator="equal">
      <formula>"BAJO"</formula>
    </cfRule>
  </conditionalFormatting>
  <conditionalFormatting sqref="T32">
    <cfRule type="cellIs" dxfId="1837" priority="365" operator="equal">
      <formula>"IV"</formula>
    </cfRule>
    <cfRule type="cellIs" dxfId="1836" priority="366" operator="equal">
      <formula>"III"</formula>
    </cfRule>
    <cfRule type="cellIs" dxfId="1835" priority="367" operator="equal">
      <formula>"II"</formula>
    </cfRule>
    <cfRule type="cellIs" dxfId="1834" priority="368" operator="equal">
      <formula>"I"</formula>
    </cfRule>
  </conditionalFormatting>
  <conditionalFormatting sqref="U32">
    <cfRule type="cellIs" dxfId="1833" priority="361" operator="equal">
      <formula>"NO ACEPTABLE"</formula>
    </cfRule>
    <cfRule type="cellIs" dxfId="1832" priority="362" operator="equal">
      <formula>"NO ACEPTABLE O ACEPTABLE CON CONTROL ESPECIFICO"</formula>
    </cfRule>
    <cfRule type="cellIs" dxfId="1831" priority="363" operator="equal">
      <formula>"MEJORABLE"</formula>
    </cfRule>
    <cfRule type="cellIs" dxfId="1830" priority="364" operator="equal">
      <formula>"ACEPTABLE"</formula>
    </cfRule>
  </conditionalFormatting>
  <conditionalFormatting sqref="AG32">
    <cfRule type="cellIs" dxfId="1829" priority="357" operator="equal">
      <formula>"MUY ALTO"</formula>
    </cfRule>
    <cfRule type="cellIs" dxfId="1828" priority="358" operator="equal">
      <formula>"ALTO"</formula>
    </cfRule>
    <cfRule type="cellIs" dxfId="1827" priority="359" operator="equal">
      <formula>"MEDIO"</formula>
    </cfRule>
    <cfRule type="cellIs" dxfId="1826" priority="360" operator="equal">
      <formula>"BAJO"</formula>
    </cfRule>
  </conditionalFormatting>
  <conditionalFormatting sqref="AJ32">
    <cfRule type="cellIs" dxfId="1825" priority="353" operator="equal">
      <formula>"IV"</formula>
    </cfRule>
    <cfRule type="cellIs" dxfId="1824" priority="354" operator="equal">
      <formula>"III"</formula>
    </cfRule>
    <cfRule type="cellIs" dxfId="1823" priority="355" operator="equal">
      <formula>"II"</formula>
    </cfRule>
    <cfRule type="cellIs" dxfId="1822" priority="356" operator="equal">
      <formula>"I"</formula>
    </cfRule>
  </conditionalFormatting>
  <conditionalFormatting sqref="AK32">
    <cfRule type="cellIs" dxfId="1821" priority="349" operator="equal">
      <formula>"NO ACEPTABLE"</formula>
    </cfRule>
    <cfRule type="cellIs" dxfId="1820" priority="350" operator="equal">
      <formula>"NO ACEPTABLE O ACEPTABLE CON CONTROL ESPECIFICO"</formula>
    </cfRule>
    <cfRule type="cellIs" dxfId="1819" priority="351" operator="equal">
      <formula>"MEJORABLE"</formula>
    </cfRule>
    <cfRule type="cellIs" dxfId="1818" priority="352" operator="equal">
      <formula>"ACEPTABLE"</formula>
    </cfRule>
  </conditionalFormatting>
  <conditionalFormatting sqref="Q33">
    <cfRule type="cellIs" dxfId="1817" priority="345" operator="equal">
      <formula>"MUY ALTO"</formula>
    </cfRule>
    <cfRule type="cellIs" dxfId="1816" priority="346" operator="equal">
      <formula>"ALTO"</formula>
    </cfRule>
    <cfRule type="cellIs" dxfId="1815" priority="347" operator="equal">
      <formula>"MEDIO"</formula>
    </cfRule>
    <cfRule type="cellIs" dxfId="1814" priority="348" operator="equal">
      <formula>"BAJO"</formula>
    </cfRule>
  </conditionalFormatting>
  <conditionalFormatting sqref="T33">
    <cfRule type="cellIs" dxfId="1813" priority="341" operator="equal">
      <formula>"IV"</formula>
    </cfRule>
    <cfRule type="cellIs" dxfId="1812" priority="342" operator="equal">
      <formula>"III"</formula>
    </cfRule>
    <cfRule type="cellIs" dxfId="1811" priority="343" operator="equal">
      <formula>"II"</formula>
    </cfRule>
    <cfRule type="cellIs" dxfId="1810" priority="344" operator="equal">
      <formula>"I"</formula>
    </cfRule>
  </conditionalFormatting>
  <conditionalFormatting sqref="U33">
    <cfRule type="cellIs" dxfId="1809" priority="337" operator="equal">
      <formula>"NO ACEPTABLE"</formula>
    </cfRule>
    <cfRule type="cellIs" dxfId="1808" priority="338" operator="equal">
      <formula>"NO ACEPTABLE O ACEPTABLE CON CONTROL ESPECIFICO"</formula>
    </cfRule>
    <cfRule type="cellIs" dxfId="1807" priority="339" operator="equal">
      <formula>"MEJORABLE"</formula>
    </cfRule>
    <cfRule type="cellIs" dxfId="1806" priority="340" operator="equal">
      <formula>"ACEPTABLE"</formula>
    </cfRule>
  </conditionalFormatting>
  <conditionalFormatting sqref="AJ33">
    <cfRule type="cellIs" dxfId="1805" priority="329" operator="equal">
      <formula>"IV"</formula>
    </cfRule>
    <cfRule type="cellIs" dxfId="1804" priority="330" operator="equal">
      <formula>"III"</formula>
    </cfRule>
    <cfRule type="cellIs" dxfId="1803" priority="331" operator="equal">
      <formula>"II"</formula>
    </cfRule>
    <cfRule type="cellIs" dxfId="1802" priority="332" operator="equal">
      <formula>"I"</formula>
    </cfRule>
  </conditionalFormatting>
  <conditionalFormatting sqref="AK33">
    <cfRule type="cellIs" dxfId="1801" priority="325" operator="equal">
      <formula>"NO ACEPTABLE"</formula>
    </cfRule>
    <cfRule type="cellIs" dxfId="1800" priority="326" operator="equal">
      <formula>"NO ACEPTABLE O ACEPTABLE CON CONTROL ESPECIFICO"</formula>
    </cfRule>
    <cfRule type="cellIs" dxfId="1799" priority="327" operator="equal">
      <formula>"MEJORABLE"</formula>
    </cfRule>
    <cfRule type="cellIs" dxfId="1798" priority="328" operator="equal">
      <formula>"ACEPTABLE"</formula>
    </cfRule>
  </conditionalFormatting>
  <conditionalFormatting sqref="Q35">
    <cfRule type="cellIs" dxfId="1797" priority="321" operator="equal">
      <formula>"MUY ALTO"</formula>
    </cfRule>
    <cfRule type="cellIs" dxfId="1796" priority="322" operator="equal">
      <formula>"ALTO"</formula>
    </cfRule>
    <cfRule type="cellIs" dxfId="1795" priority="323" operator="equal">
      <formula>"MEDIO"</formula>
    </cfRule>
    <cfRule type="cellIs" dxfId="1794" priority="324" operator="equal">
      <formula>"BAJO"</formula>
    </cfRule>
  </conditionalFormatting>
  <conditionalFormatting sqref="T35">
    <cfRule type="cellIs" dxfId="1793" priority="317" operator="equal">
      <formula>"IV"</formula>
    </cfRule>
    <cfRule type="cellIs" dxfId="1792" priority="318" operator="equal">
      <formula>"III"</formula>
    </cfRule>
    <cfRule type="cellIs" dxfId="1791" priority="319" operator="equal">
      <formula>"II"</formula>
    </cfRule>
    <cfRule type="cellIs" dxfId="1790" priority="320" operator="equal">
      <formula>"I"</formula>
    </cfRule>
  </conditionalFormatting>
  <conditionalFormatting sqref="U35">
    <cfRule type="cellIs" dxfId="1789" priority="313" operator="equal">
      <formula>"NO ACEPTABLE"</formula>
    </cfRule>
    <cfRule type="cellIs" dxfId="1788" priority="314" operator="equal">
      <formula>"NO ACEPTABLE O ACEPTABLE CON CONTROL ESPECIFICO"</formula>
    </cfRule>
    <cfRule type="cellIs" dxfId="1787" priority="315" operator="equal">
      <formula>"MEJORABLE"</formula>
    </cfRule>
    <cfRule type="cellIs" dxfId="1786" priority="316" operator="equal">
      <formula>"ACEPTABLE"</formula>
    </cfRule>
  </conditionalFormatting>
  <conditionalFormatting sqref="AG35">
    <cfRule type="cellIs" dxfId="1785" priority="309" operator="equal">
      <formula>"MUY ALTO"</formula>
    </cfRule>
    <cfRule type="cellIs" dxfId="1784" priority="310" operator="equal">
      <formula>"ALTO"</formula>
    </cfRule>
    <cfRule type="cellIs" dxfId="1783" priority="311" operator="equal">
      <formula>"MEDIO"</formula>
    </cfRule>
    <cfRule type="cellIs" dxfId="1782" priority="312" operator="equal">
      <formula>"BAJO"</formula>
    </cfRule>
  </conditionalFormatting>
  <conditionalFormatting sqref="AJ35">
    <cfRule type="cellIs" dxfId="1781" priority="305" operator="equal">
      <formula>"IV"</formula>
    </cfRule>
    <cfRule type="cellIs" dxfId="1780" priority="306" operator="equal">
      <formula>"III"</formula>
    </cfRule>
    <cfRule type="cellIs" dxfId="1779" priority="307" operator="equal">
      <formula>"II"</formula>
    </cfRule>
    <cfRule type="cellIs" dxfId="1778" priority="308" operator="equal">
      <formula>"I"</formula>
    </cfRule>
  </conditionalFormatting>
  <conditionalFormatting sqref="AK35">
    <cfRule type="cellIs" dxfId="1777" priority="301" operator="equal">
      <formula>"NO ACEPTABLE"</formula>
    </cfRule>
    <cfRule type="cellIs" dxfId="1776" priority="302" operator="equal">
      <formula>"NO ACEPTABLE O ACEPTABLE CON CONTROL ESPECIFICO"</formula>
    </cfRule>
    <cfRule type="cellIs" dxfId="1775" priority="303" operator="equal">
      <formula>"MEJORABLE"</formula>
    </cfRule>
    <cfRule type="cellIs" dxfId="1774" priority="304" operator="equal">
      <formula>"ACEPTABLE"</formula>
    </cfRule>
  </conditionalFormatting>
  <conditionalFormatting sqref="Q36">
    <cfRule type="cellIs" dxfId="1773" priority="297" operator="equal">
      <formula>"MUY ALTO"</formula>
    </cfRule>
    <cfRule type="cellIs" dxfId="1772" priority="298" operator="equal">
      <formula>"ALTO"</formula>
    </cfRule>
    <cfRule type="cellIs" dxfId="1771" priority="299" operator="equal">
      <formula>"MEDIO"</formula>
    </cfRule>
    <cfRule type="cellIs" dxfId="1770" priority="300" operator="equal">
      <formula>"BAJO"</formula>
    </cfRule>
  </conditionalFormatting>
  <conditionalFormatting sqref="T36">
    <cfRule type="cellIs" dxfId="1769" priority="293" operator="equal">
      <formula>"IV"</formula>
    </cfRule>
    <cfRule type="cellIs" dxfId="1768" priority="294" operator="equal">
      <formula>"III"</formula>
    </cfRule>
    <cfRule type="cellIs" dxfId="1767" priority="295" operator="equal">
      <formula>"II"</formula>
    </cfRule>
    <cfRule type="cellIs" dxfId="1766" priority="296" operator="equal">
      <formula>"I"</formula>
    </cfRule>
  </conditionalFormatting>
  <conditionalFormatting sqref="U36">
    <cfRule type="cellIs" dxfId="1765" priority="289" operator="equal">
      <formula>"NO ACEPTABLE"</formula>
    </cfRule>
    <cfRule type="cellIs" dxfId="1764" priority="290" operator="equal">
      <formula>"NO ACEPTABLE O ACEPTABLE CON CONTROL ESPECIFICO"</formula>
    </cfRule>
    <cfRule type="cellIs" dxfId="1763" priority="291" operator="equal">
      <formula>"MEJORABLE"</formula>
    </cfRule>
    <cfRule type="cellIs" dxfId="1762" priority="292" operator="equal">
      <formula>"ACEPTABLE"</formula>
    </cfRule>
  </conditionalFormatting>
  <conditionalFormatting sqref="AG36">
    <cfRule type="cellIs" dxfId="1761" priority="285" operator="equal">
      <formula>"MUY ALTO"</formula>
    </cfRule>
    <cfRule type="cellIs" dxfId="1760" priority="286" operator="equal">
      <formula>"ALTO"</formula>
    </cfRule>
    <cfRule type="cellIs" dxfId="1759" priority="287" operator="equal">
      <formula>"MEDIO"</formula>
    </cfRule>
    <cfRule type="cellIs" dxfId="1758" priority="288" operator="equal">
      <formula>"BAJO"</formula>
    </cfRule>
  </conditionalFormatting>
  <conditionalFormatting sqref="AJ36">
    <cfRule type="cellIs" dxfId="1757" priority="281" operator="equal">
      <formula>"IV"</formula>
    </cfRule>
    <cfRule type="cellIs" dxfId="1756" priority="282" operator="equal">
      <formula>"III"</formula>
    </cfRule>
    <cfRule type="cellIs" dxfId="1755" priority="283" operator="equal">
      <formula>"II"</formula>
    </cfRule>
    <cfRule type="cellIs" dxfId="1754" priority="284" operator="equal">
      <formula>"I"</formula>
    </cfRule>
  </conditionalFormatting>
  <conditionalFormatting sqref="AK36">
    <cfRule type="cellIs" dxfId="1753" priority="277" operator="equal">
      <formula>"NO ACEPTABLE"</formula>
    </cfRule>
    <cfRule type="cellIs" dxfId="1752" priority="278" operator="equal">
      <formula>"NO ACEPTABLE O ACEPTABLE CON CONTROL ESPECIFICO"</formula>
    </cfRule>
    <cfRule type="cellIs" dxfId="1751" priority="279" operator="equal">
      <formula>"MEJORABLE"</formula>
    </cfRule>
    <cfRule type="cellIs" dxfId="1750" priority="280" operator="equal">
      <formula>"ACEPTABLE"</formula>
    </cfRule>
  </conditionalFormatting>
  <conditionalFormatting sqref="Q39">
    <cfRule type="cellIs" dxfId="1749" priority="273" operator="equal">
      <formula>"MUY ALTO"</formula>
    </cfRule>
    <cfRule type="cellIs" dxfId="1748" priority="274" operator="equal">
      <formula>"ALTO"</formula>
    </cfRule>
    <cfRule type="cellIs" dxfId="1747" priority="275" operator="equal">
      <formula>"MEDIO"</formula>
    </cfRule>
    <cfRule type="cellIs" dxfId="1746" priority="276" operator="equal">
      <formula>"BAJO"</formula>
    </cfRule>
  </conditionalFormatting>
  <conditionalFormatting sqref="T39">
    <cfRule type="cellIs" dxfId="1745" priority="269" operator="equal">
      <formula>"IV"</formula>
    </cfRule>
    <cfRule type="cellIs" dxfId="1744" priority="270" operator="equal">
      <formula>"III"</formula>
    </cfRule>
    <cfRule type="cellIs" dxfId="1743" priority="271" operator="equal">
      <formula>"II"</formula>
    </cfRule>
    <cfRule type="cellIs" dxfId="1742" priority="272" operator="equal">
      <formula>"I"</formula>
    </cfRule>
  </conditionalFormatting>
  <conditionalFormatting sqref="U39">
    <cfRule type="cellIs" dxfId="1741" priority="265" operator="equal">
      <formula>"NO ACEPTABLE"</formula>
    </cfRule>
    <cfRule type="cellIs" dxfId="1740" priority="266" operator="equal">
      <formula>"NO ACEPTABLE O ACEPTABLE CON CONTROL ESPECIFICO"</formula>
    </cfRule>
    <cfRule type="cellIs" dxfId="1739" priority="267" operator="equal">
      <formula>"MEJORABLE"</formula>
    </cfRule>
    <cfRule type="cellIs" dxfId="1738" priority="268" operator="equal">
      <formula>"ACEPTABLE"</formula>
    </cfRule>
  </conditionalFormatting>
  <conditionalFormatting sqref="AG39">
    <cfRule type="cellIs" dxfId="1737" priority="261" operator="equal">
      <formula>"MUY ALTO"</formula>
    </cfRule>
    <cfRule type="cellIs" dxfId="1736" priority="262" operator="equal">
      <formula>"ALTO"</formula>
    </cfRule>
    <cfRule type="cellIs" dxfId="1735" priority="263" operator="equal">
      <formula>"MEDIO"</formula>
    </cfRule>
    <cfRule type="cellIs" dxfId="1734" priority="264" operator="equal">
      <formula>"BAJO"</formula>
    </cfRule>
  </conditionalFormatting>
  <conditionalFormatting sqref="AJ39">
    <cfRule type="cellIs" dxfId="1733" priority="257" operator="equal">
      <formula>"IV"</formula>
    </cfRule>
    <cfRule type="cellIs" dxfId="1732" priority="258" operator="equal">
      <formula>"III"</formula>
    </cfRule>
    <cfRule type="cellIs" dxfId="1731" priority="259" operator="equal">
      <formula>"II"</formula>
    </cfRule>
    <cfRule type="cellIs" dxfId="1730" priority="260" operator="equal">
      <formula>"I"</formula>
    </cfRule>
  </conditionalFormatting>
  <conditionalFormatting sqref="AK39">
    <cfRule type="cellIs" dxfId="1729" priority="253" operator="equal">
      <formula>"NO ACEPTABLE"</formula>
    </cfRule>
    <cfRule type="cellIs" dxfId="1728" priority="254" operator="equal">
      <formula>"NO ACEPTABLE O ACEPTABLE CON CONTROL ESPECIFICO"</formula>
    </cfRule>
    <cfRule type="cellIs" dxfId="1727" priority="255" operator="equal">
      <formula>"MEJORABLE"</formula>
    </cfRule>
    <cfRule type="cellIs" dxfId="1726" priority="256" operator="equal">
      <formula>"ACEPTABLE"</formula>
    </cfRule>
  </conditionalFormatting>
  <conditionalFormatting sqref="Q40">
    <cfRule type="cellIs" dxfId="1725" priority="249" operator="equal">
      <formula>"MUY ALTO"</formula>
    </cfRule>
    <cfRule type="cellIs" dxfId="1724" priority="250" operator="equal">
      <formula>"ALTO"</formula>
    </cfRule>
    <cfRule type="cellIs" dxfId="1723" priority="251" operator="equal">
      <formula>"MEDIO"</formula>
    </cfRule>
    <cfRule type="cellIs" dxfId="1722" priority="252" operator="equal">
      <formula>"BAJO"</formula>
    </cfRule>
  </conditionalFormatting>
  <conditionalFormatting sqref="U40">
    <cfRule type="cellIs" dxfId="1721" priority="245" operator="equal">
      <formula>"NO ACEPTABLE"</formula>
    </cfRule>
    <cfRule type="cellIs" dxfId="1720" priority="246" operator="equal">
      <formula>"NO ACEPTABLE O ACEPTABLE CON CONTROL ESPECIFICO"</formula>
    </cfRule>
    <cfRule type="cellIs" dxfId="1719" priority="247" operator="equal">
      <formula>"MEJORABLE"</formula>
    </cfRule>
    <cfRule type="cellIs" dxfId="1718" priority="248" operator="equal">
      <formula>"ACEPTABLE"</formula>
    </cfRule>
  </conditionalFormatting>
  <conditionalFormatting sqref="T40">
    <cfRule type="cellIs" dxfId="1717" priority="241" operator="equal">
      <formula>"IV"</formula>
    </cfRule>
    <cfRule type="cellIs" dxfId="1716" priority="242" operator="equal">
      <formula>"III"</formula>
    </cfRule>
    <cfRule type="cellIs" dxfId="1715" priority="243" operator="equal">
      <formula>"II"</formula>
    </cfRule>
    <cfRule type="cellIs" dxfId="1714" priority="244" operator="equal">
      <formula>"I"</formula>
    </cfRule>
  </conditionalFormatting>
  <conditionalFormatting sqref="AG40">
    <cfRule type="cellIs" dxfId="1713" priority="237" operator="equal">
      <formula>"MUY ALTO"</formula>
    </cfRule>
    <cfRule type="cellIs" dxfId="1712" priority="238" operator="equal">
      <formula>"ALTO"</formula>
    </cfRule>
    <cfRule type="cellIs" dxfId="1711" priority="239" operator="equal">
      <formula>"MEDIO"</formula>
    </cfRule>
    <cfRule type="cellIs" dxfId="1710" priority="240" operator="equal">
      <formula>"BAJO"</formula>
    </cfRule>
  </conditionalFormatting>
  <conditionalFormatting sqref="AK40">
    <cfRule type="cellIs" dxfId="1709" priority="233" operator="equal">
      <formula>"NO ACEPTABLE"</formula>
    </cfRule>
    <cfRule type="cellIs" dxfId="1708" priority="234" operator="equal">
      <formula>"NO ACEPTABLE O ACEPTABLE CON CONTROL ESPECIFICO"</formula>
    </cfRule>
    <cfRule type="cellIs" dxfId="1707" priority="235" operator="equal">
      <formula>"MEJORABLE"</formula>
    </cfRule>
    <cfRule type="cellIs" dxfId="1706" priority="236" operator="equal">
      <formula>"ACEPTABLE"</formula>
    </cfRule>
  </conditionalFormatting>
  <conditionalFormatting sqref="AJ40">
    <cfRule type="cellIs" dxfId="1705" priority="229" operator="equal">
      <formula>"IV"</formula>
    </cfRule>
    <cfRule type="cellIs" dxfId="1704" priority="230" operator="equal">
      <formula>"III"</formula>
    </cfRule>
    <cfRule type="cellIs" dxfId="1703" priority="231" operator="equal">
      <formula>"II"</formula>
    </cfRule>
    <cfRule type="cellIs" dxfId="1702" priority="232" operator="equal">
      <formula>"I"</formula>
    </cfRule>
  </conditionalFormatting>
  <conditionalFormatting sqref="Q44">
    <cfRule type="cellIs" dxfId="1701" priority="225" operator="equal">
      <formula>"MUY ALTO"</formula>
    </cfRule>
    <cfRule type="cellIs" dxfId="1700" priority="226" operator="equal">
      <formula>"ALTO"</formula>
    </cfRule>
    <cfRule type="cellIs" dxfId="1699" priority="227" operator="equal">
      <formula>"MEDIO"</formula>
    </cfRule>
    <cfRule type="cellIs" dxfId="1698" priority="228" operator="equal">
      <formula>"BAJO"</formula>
    </cfRule>
  </conditionalFormatting>
  <conditionalFormatting sqref="T44">
    <cfRule type="cellIs" dxfId="1697" priority="221" operator="equal">
      <formula>"IV"</formula>
    </cfRule>
    <cfRule type="cellIs" dxfId="1696" priority="222" operator="equal">
      <formula>"III"</formula>
    </cfRule>
    <cfRule type="cellIs" dxfId="1695" priority="223" operator="equal">
      <formula>"II"</formula>
    </cfRule>
    <cfRule type="cellIs" dxfId="1694" priority="224" operator="equal">
      <formula>"I"</formula>
    </cfRule>
  </conditionalFormatting>
  <conditionalFormatting sqref="U44">
    <cfRule type="cellIs" dxfId="1693" priority="217" operator="equal">
      <formula>"NO ACEPTABLE"</formula>
    </cfRule>
    <cfRule type="cellIs" dxfId="1692" priority="218" operator="equal">
      <formula>"NO ACEPTABLE O ACEPTABLE CON CONTROL ESPECIFICO"</formula>
    </cfRule>
    <cfRule type="cellIs" dxfId="1691" priority="219" operator="equal">
      <formula>"MEJORABLE"</formula>
    </cfRule>
    <cfRule type="cellIs" dxfId="1690" priority="220" operator="equal">
      <formula>"ACEPTABLE"</formula>
    </cfRule>
  </conditionalFormatting>
  <conditionalFormatting sqref="AG44">
    <cfRule type="cellIs" dxfId="1689" priority="213" operator="equal">
      <formula>"MUY ALTO"</formula>
    </cfRule>
    <cfRule type="cellIs" dxfId="1688" priority="214" operator="equal">
      <formula>"ALTO"</formula>
    </cfRule>
    <cfRule type="cellIs" dxfId="1687" priority="215" operator="equal">
      <formula>"MEDIO"</formula>
    </cfRule>
    <cfRule type="cellIs" dxfId="1686" priority="216" operator="equal">
      <formula>"BAJO"</formula>
    </cfRule>
  </conditionalFormatting>
  <conditionalFormatting sqref="AJ44">
    <cfRule type="cellIs" dxfId="1685" priority="209" operator="equal">
      <formula>"IV"</formula>
    </cfRule>
    <cfRule type="cellIs" dxfId="1684" priority="210" operator="equal">
      <formula>"III"</formula>
    </cfRule>
    <cfRule type="cellIs" dxfId="1683" priority="211" operator="equal">
      <formula>"II"</formula>
    </cfRule>
    <cfRule type="cellIs" dxfId="1682" priority="212" operator="equal">
      <formula>"I"</formula>
    </cfRule>
  </conditionalFormatting>
  <conditionalFormatting sqref="AK44">
    <cfRule type="cellIs" dxfId="1681" priority="205" operator="equal">
      <formula>"NO ACEPTABLE"</formula>
    </cfRule>
    <cfRule type="cellIs" dxfId="1680" priority="206" operator="equal">
      <formula>"NO ACEPTABLE O ACEPTABLE CON CONTROL ESPECIFICO"</formula>
    </cfRule>
    <cfRule type="cellIs" dxfId="1679" priority="207" operator="equal">
      <formula>"MEJORABLE"</formula>
    </cfRule>
    <cfRule type="cellIs" dxfId="1678" priority="208" operator="equal">
      <formula>"ACEPTABLE"</formula>
    </cfRule>
  </conditionalFormatting>
  <conditionalFormatting sqref="Q45">
    <cfRule type="cellIs" dxfId="1677" priority="201" operator="equal">
      <formula>"MUY ALTO"</formula>
    </cfRule>
    <cfRule type="cellIs" dxfId="1676" priority="202" operator="equal">
      <formula>"ALTO"</formula>
    </cfRule>
    <cfRule type="cellIs" dxfId="1675" priority="203" operator="equal">
      <formula>"MEDIO"</formula>
    </cfRule>
    <cfRule type="cellIs" dxfId="1674" priority="204" operator="equal">
      <formula>"BAJO"</formula>
    </cfRule>
  </conditionalFormatting>
  <conditionalFormatting sqref="U45">
    <cfRule type="cellIs" dxfId="1673" priority="197" operator="equal">
      <formula>"NO ACEPTABLE"</formula>
    </cfRule>
    <cfRule type="cellIs" dxfId="1672" priority="198" operator="equal">
      <formula>"NO ACEPTABLE O ACEPTABLE CON CONTROL ESPECIFICO"</formula>
    </cfRule>
    <cfRule type="cellIs" dxfId="1671" priority="199" operator="equal">
      <formula>"MEJORABLE"</formula>
    </cfRule>
    <cfRule type="cellIs" dxfId="1670" priority="200" operator="equal">
      <formula>"ACEPTABLE"</formula>
    </cfRule>
  </conditionalFormatting>
  <conditionalFormatting sqref="T45">
    <cfRule type="cellIs" dxfId="1669" priority="193" operator="equal">
      <formula>"IV"</formula>
    </cfRule>
    <cfRule type="cellIs" dxfId="1668" priority="194" operator="equal">
      <formula>"III"</formula>
    </cfRule>
    <cfRule type="cellIs" dxfId="1667" priority="195" operator="equal">
      <formula>"II"</formula>
    </cfRule>
    <cfRule type="cellIs" dxfId="1666" priority="196" operator="equal">
      <formula>"I"</formula>
    </cfRule>
  </conditionalFormatting>
  <conditionalFormatting sqref="AG45">
    <cfRule type="cellIs" dxfId="1665" priority="189" operator="equal">
      <formula>"MUY ALTO"</formula>
    </cfRule>
    <cfRule type="cellIs" dxfId="1664" priority="190" operator="equal">
      <formula>"ALTO"</formula>
    </cfRule>
    <cfRule type="cellIs" dxfId="1663" priority="191" operator="equal">
      <formula>"MEDIO"</formula>
    </cfRule>
    <cfRule type="cellIs" dxfId="1662" priority="192" operator="equal">
      <formula>"BAJO"</formula>
    </cfRule>
  </conditionalFormatting>
  <conditionalFormatting sqref="AK45">
    <cfRule type="cellIs" dxfId="1661" priority="185" operator="equal">
      <formula>"NO ACEPTABLE"</formula>
    </cfRule>
    <cfRule type="cellIs" dxfId="1660" priority="186" operator="equal">
      <formula>"NO ACEPTABLE O ACEPTABLE CON CONTROL ESPECIFICO"</formula>
    </cfRule>
    <cfRule type="cellIs" dxfId="1659" priority="187" operator="equal">
      <formula>"MEJORABLE"</formula>
    </cfRule>
    <cfRule type="cellIs" dxfId="1658" priority="188" operator="equal">
      <formula>"ACEPTABLE"</formula>
    </cfRule>
  </conditionalFormatting>
  <conditionalFormatting sqref="AJ45">
    <cfRule type="cellIs" dxfId="1657" priority="181" operator="equal">
      <formula>"IV"</formula>
    </cfRule>
    <cfRule type="cellIs" dxfId="1656" priority="182" operator="equal">
      <formula>"III"</formula>
    </cfRule>
    <cfRule type="cellIs" dxfId="1655" priority="183" operator="equal">
      <formula>"II"</formula>
    </cfRule>
    <cfRule type="cellIs" dxfId="1654" priority="184" operator="equal">
      <formula>"I"</formula>
    </cfRule>
  </conditionalFormatting>
  <conditionalFormatting sqref="Q46">
    <cfRule type="cellIs" dxfId="1653" priority="177" operator="equal">
      <formula>"MUY ALTO"</formula>
    </cfRule>
    <cfRule type="cellIs" dxfId="1652" priority="178" operator="equal">
      <formula>"ALTO"</formula>
    </cfRule>
    <cfRule type="cellIs" dxfId="1651" priority="179" operator="equal">
      <formula>"MEDIO"</formula>
    </cfRule>
    <cfRule type="cellIs" dxfId="1650" priority="180" operator="equal">
      <formula>"BAJO"</formula>
    </cfRule>
  </conditionalFormatting>
  <conditionalFormatting sqref="T46">
    <cfRule type="cellIs" dxfId="1649" priority="173" operator="equal">
      <formula>"IV"</formula>
    </cfRule>
    <cfRule type="cellIs" dxfId="1648" priority="174" operator="equal">
      <formula>"III"</formula>
    </cfRule>
    <cfRule type="cellIs" dxfId="1647" priority="175" operator="equal">
      <formula>"II"</formula>
    </cfRule>
    <cfRule type="cellIs" dxfId="1646" priority="176" operator="equal">
      <formula>"I"</formula>
    </cfRule>
  </conditionalFormatting>
  <conditionalFormatting sqref="U46">
    <cfRule type="cellIs" dxfId="1645" priority="169" operator="equal">
      <formula>"NO ACEPTABLE"</formula>
    </cfRule>
    <cfRule type="cellIs" dxfId="1644" priority="170" operator="equal">
      <formula>"NO ACEPTABLE O ACEPTABLE CON CONTROL ESPECIFICO"</formula>
    </cfRule>
    <cfRule type="cellIs" dxfId="1643" priority="171" operator="equal">
      <formula>"MEJORABLE"</formula>
    </cfRule>
    <cfRule type="cellIs" dxfId="1642" priority="172" operator="equal">
      <formula>"ACEPTABLE"</formula>
    </cfRule>
  </conditionalFormatting>
  <conditionalFormatting sqref="AG46">
    <cfRule type="cellIs" dxfId="1641" priority="165" operator="equal">
      <formula>"MUY ALTO"</formula>
    </cfRule>
    <cfRule type="cellIs" dxfId="1640" priority="166" operator="equal">
      <formula>"ALTO"</formula>
    </cfRule>
    <cfRule type="cellIs" dxfId="1639" priority="167" operator="equal">
      <formula>"MEDIO"</formula>
    </cfRule>
    <cfRule type="cellIs" dxfId="1638" priority="168" operator="equal">
      <formula>"BAJO"</formula>
    </cfRule>
  </conditionalFormatting>
  <conditionalFormatting sqref="AJ46">
    <cfRule type="cellIs" dxfId="1637" priority="161" operator="equal">
      <formula>"IV"</formula>
    </cfRule>
    <cfRule type="cellIs" dxfId="1636" priority="162" operator="equal">
      <formula>"III"</formula>
    </cfRule>
    <cfRule type="cellIs" dxfId="1635" priority="163" operator="equal">
      <formula>"II"</formula>
    </cfRule>
    <cfRule type="cellIs" dxfId="1634" priority="164" operator="equal">
      <formula>"I"</formula>
    </cfRule>
  </conditionalFormatting>
  <conditionalFormatting sqref="AK46">
    <cfRule type="cellIs" dxfId="1633" priority="157" operator="equal">
      <formula>"NO ACEPTABLE"</formula>
    </cfRule>
    <cfRule type="cellIs" dxfId="1632" priority="158" operator="equal">
      <formula>"NO ACEPTABLE O ACEPTABLE CON CONTROL ESPECIFICO"</formula>
    </cfRule>
    <cfRule type="cellIs" dxfId="1631" priority="159" operator="equal">
      <formula>"MEJORABLE"</formula>
    </cfRule>
    <cfRule type="cellIs" dxfId="1630" priority="160" operator="equal">
      <formula>"ACEPTABLE"</formula>
    </cfRule>
  </conditionalFormatting>
  <conditionalFormatting sqref="AG11">
    <cfRule type="cellIs" dxfId="1629" priority="21" operator="equal">
      <formula>"MUY ALTO"</formula>
    </cfRule>
    <cfRule type="cellIs" dxfId="1628" priority="22" operator="equal">
      <formula>"ALTO"</formula>
    </cfRule>
    <cfRule type="cellIs" dxfId="1627" priority="23" operator="equal">
      <formula>"MEDIO"</formula>
    </cfRule>
    <cfRule type="cellIs" dxfId="1626" priority="24" operator="equal">
      <formula>"BAJO"</formula>
    </cfRule>
  </conditionalFormatting>
  <conditionalFormatting sqref="AG15">
    <cfRule type="cellIs" dxfId="1625" priority="9" operator="equal">
      <formula>"MUY ALTO"</formula>
    </cfRule>
    <cfRule type="cellIs" dxfId="1624" priority="10" operator="equal">
      <formula>"ALTO"</formula>
    </cfRule>
    <cfRule type="cellIs" dxfId="1623" priority="11" operator="equal">
      <formula>"MEDIO"</formula>
    </cfRule>
    <cfRule type="cellIs" dxfId="1622" priority="12" operator="equal">
      <formula>"BAJO"</formula>
    </cfRule>
  </conditionalFormatting>
  <conditionalFormatting sqref="AK10:AK15">
    <cfRule type="cellIs" dxfId="1621" priority="5" operator="equal">
      <formula>"NO ACEPTABLE"</formula>
    </cfRule>
    <cfRule type="cellIs" dxfId="1620" priority="6" operator="equal">
      <formula>"NO ACEPTABLE O ACEPTABLE CON CONTROL ESPECIFICO"</formula>
    </cfRule>
    <cfRule type="cellIs" dxfId="1619" priority="7" operator="equal">
      <formula>"MEJORABLE"</formula>
    </cfRule>
    <cfRule type="cellIs" dxfId="1618" priority="8" operator="equal">
      <formula>"ACEPTABLE"</formula>
    </cfRule>
  </conditionalFormatting>
  <conditionalFormatting sqref="AJ10:AJ15">
    <cfRule type="cellIs" dxfId="1617" priority="1" operator="equal">
      <formula>"IV"</formula>
    </cfRule>
    <cfRule type="cellIs" dxfId="1616" priority="2" operator="equal">
      <formula>"III"</formula>
    </cfRule>
    <cfRule type="cellIs" dxfId="1615" priority="3" operator="equal">
      <formula>"II"</formula>
    </cfRule>
    <cfRule type="cellIs" dxfId="1614" priority="4" operator="equal">
      <formula>"I"</formula>
    </cfRule>
  </conditionalFormatting>
  <conditionalFormatting sqref="Q49">
    <cfRule type="cellIs" dxfId="1613" priority="129" operator="equal">
      <formula>"MUY ALTO"</formula>
    </cfRule>
    <cfRule type="cellIs" dxfId="1612" priority="130" operator="equal">
      <formula>"ALTO"</formula>
    </cfRule>
    <cfRule type="cellIs" dxfId="1611" priority="131" operator="equal">
      <formula>"MEDIO"</formula>
    </cfRule>
    <cfRule type="cellIs" dxfId="1610" priority="132" operator="equal">
      <formula>"BAJO"</formula>
    </cfRule>
  </conditionalFormatting>
  <conditionalFormatting sqref="Q48">
    <cfRule type="cellIs" dxfId="1609" priority="125" operator="equal">
      <formula>"MUY ALTO"</formula>
    </cfRule>
    <cfRule type="cellIs" dxfId="1608" priority="126" operator="equal">
      <formula>"ALTO"</formula>
    </cfRule>
    <cfRule type="cellIs" dxfId="1607" priority="127" operator="equal">
      <formula>"MEDIO"</formula>
    </cfRule>
    <cfRule type="cellIs" dxfId="1606" priority="128" operator="equal">
      <formula>"BAJO"</formula>
    </cfRule>
  </conditionalFormatting>
  <conditionalFormatting sqref="U48:U49">
    <cfRule type="cellIs" dxfId="1605" priority="121" operator="equal">
      <formula>"NO ACEPTABLE"</formula>
    </cfRule>
    <cfRule type="cellIs" dxfId="1604" priority="122" operator="equal">
      <formula>"NO ACEPTABLE O ACEPTABLE CON CONTROL ESPECIFICO"</formula>
    </cfRule>
    <cfRule type="cellIs" dxfId="1603" priority="123" operator="equal">
      <formula>"MEJORABLE"</formula>
    </cfRule>
    <cfRule type="cellIs" dxfId="1602" priority="124" operator="equal">
      <formula>"ACEPTABLE"</formula>
    </cfRule>
  </conditionalFormatting>
  <conditionalFormatting sqref="T48:T49">
    <cfRule type="cellIs" dxfId="1601" priority="117" operator="equal">
      <formula>"IV"</formula>
    </cfRule>
    <cfRule type="cellIs" dxfId="1600" priority="118" operator="equal">
      <formula>"III"</formula>
    </cfRule>
    <cfRule type="cellIs" dxfId="1599" priority="119" operator="equal">
      <formula>"II"</formula>
    </cfRule>
    <cfRule type="cellIs" dxfId="1598" priority="120" operator="equal">
      <formula>"I"</formula>
    </cfRule>
  </conditionalFormatting>
  <conditionalFormatting sqref="Q47">
    <cfRule type="cellIs" dxfId="1597" priority="113" operator="equal">
      <formula>"MUY ALTO"</formula>
    </cfRule>
    <cfRule type="cellIs" dxfId="1596" priority="114" operator="equal">
      <formula>"ALTO"</formula>
    </cfRule>
    <cfRule type="cellIs" dxfId="1595" priority="115" operator="equal">
      <formula>"MEDIO"</formula>
    </cfRule>
    <cfRule type="cellIs" dxfId="1594" priority="116" operator="equal">
      <formula>"BAJO"</formula>
    </cfRule>
  </conditionalFormatting>
  <conditionalFormatting sqref="U47">
    <cfRule type="cellIs" dxfId="1593" priority="109" operator="equal">
      <formula>"NO ACEPTABLE"</formula>
    </cfRule>
    <cfRule type="cellIs" dxfId="1592" priority="110" operator="equal">
      <formula>"NO ACEPTABLE O ACEPTABLE CON CONTROL ESPECIFICO"</formula>
    </cfRule>
    <cfRule type="cellIs" dxfId="1591" priority="111" operator="equal">
      <formula>"MEJORABLE"</formula>
    </cfRule>
    <cfRule type="cellIs" dxfId="1590" priority="112" operator="equal">
      <formula>"ACEPTABLE"</formula>
    </cfRule>
  </conditionalFormatting>
  <conditionalFormatting sqref="T47">
    <cfRule type="cellIs" dxfId="1589" priority="105" operator="equal">
      <formula>"IV"</formula>
    </cfRule>
    <cfRule type="cellIs" dxfId="1588" priority="106" operator="equal">
      <formula>"III"</formula>
    </cfRule>
    <cfRule type="cellIs" dxfId="1587" priority="107" operator="equal">
      <formula>"II"</formula>
    </cfRule>
    <cfRule type="cellIs" dxfId="1586" priority="108" operator="equal">
      <formula>"I"</formula>
    </cfRule>
  </conditionalFormatting>
  <conditionalFormatting sqref="AG49">
    <cfRule type="cellIs" dxfId="1585" priority="101" operator="equal">
      <formula>"MUY ALTO"</formula>
    </cfRule>
    <cfRule type="cellIs" dxfId="1584" priority="102" operator="equal">
      <formula>"ALTO"</formula>
    </cfRule>
    <cfRule type="cellIs" dxfId="1583" priority="103" operator="equal">
      <formula>"MEDIO"</formula>
    </cfRule>
    <cfRule type="cellIs" dxfId="1582" priority="104" operator="equal">
      <formula>"BAJO"</formula>
    </cfRule>
  </conditionalFormatting>
  <conditionalFormatting sqref="AG48">
    <cfRule type="cellIs" dxfId="1581" priority="97" operator="equal">
      <formula>"MUY ALTO"</formula>
    </cfRule>
    <cfRule type="cellIs" dxfId="1580" priority="98" operator="equal">
      <formula>"ALTO"</formula>
    </cfRule>
    <cfRule type="cellIs" dxfId="1579" priority="99" operator="equal">
      <formula>"MEDIO"</formula>
    </cfRule>
    <cfRule type="cellIs" dxfId="1578" priority="100" operator="equal">
      <formula>"BAJO"</formula>
    </cfRule>
  </conditionalFormatting>
  <conditionalFormatting sqref="AK48:AK49">
    <cfRule type="cellIs" dxfId="1577" priority="93" operator="equal">
      <formula>"NO ACEPTABLE"</formula>
    </cfRule>
    <cfRule type="cellIs" dxfId="1576" priority="94" operator="equal">
      <formula>"NO ACEPTABLE O ACEPTABLE CON CONTROL ESPECIFICO"</formula>
    </cfRule>
    <cfRule type="cellIs" dxfId="1575" priority="95" operator="equal">
      <formula>"MEJORABLE"</formula>
    </cfRule>
    <cfRule type="cellIs" dxfId="1574" priority="96" operator="equal">
      <formula>"ACEPTABLE"</formula>
    </cfRule>
  </conditionalFormatting>
  <conditionalFormatting sqref="AJ48:AJ49">
    <cfRule type="cellIs" dxfId="1573" priority="89" operator="equal">
      <formula>"IV"</formula>
    </cfRule>
    <cfRule type="cellIs" dxfId="1572" priority="90" operator="equal">
      <formula>"III"</formula>
    </cfRule>
    <cfRule type="cellIs" dxfId="1571" priority="91" operator="equal">
      <formula>"II"</formula>
    </cfRule>
    <cfRule type="cellIs" dxfId="1570" priority="92" operator="equal">
      <formula>"I"</formula>
    </cfRule>
  </conditionalFormatting>
  <conditionalFormatting sqref="AG47">
    <cfRule type="cellIs" dxfId="1569" priority="85" operator="equal">
      <formula>"MUY ALTO"</formula>
    </cfRule>
    <cfRule type="cellIs" dxfId="1568" priority="86" operator="equal">
      <formula>"ALTO"</formula>
    </cfRule>
    <cfRule type="cellIs" dxfId="1567" priority="87" operator="equal">
      <formula>"MEDIO"</formula>
    </cfRule>
    <cfRule type="cellIs" dxfId="1566" priority="88" operator="equal">
      <formula>"BAJO"</formula>
    </cfRule>
  </conditionalFormatting>
  <conditionalFormatting sqref="AK47">
    <cfRule type="cellIs" dxfId="1565" priority="81" operator="equal">
      <formula>"NO ACEPTABLE"</formula>
    </cfRule>
    <cfRule type="cellIs" dxfId="1564" priority="82" operator="equal">
      <formula>"NO ACEPTABLE O ACEPTABLE CON CONTROL ESPECIFICO"</formula>
    </cfRule>
    <cfRule type="cellIs" dxfId="1563" priority="83" operator="equal">
      <formula>"MEJORABLE"</formula>
    </cfRule>
    <cfRule type="cellIs" dxfId="1562" priority="84" operator="equal">
      <formula>"ACEPTABLE"</formula>
    </cfRule>
  </conditionalFormatting>
  <conditionalFormatting sqref="AJ47">
    <cfRule type="cellIs" dxfId="1561" priority="77" operator="equal">
      <formula>"IV"</formula>
    </cfRule>
    <cfRule type="cellIs" dxfId="1560" priority="78" operator="equal">
      <formula>"III"</formula>
    </cfRule>
    <cfRule type="cellIs" dxfId="1559" priority="79" operator="equal">
      <formula>"II"</formula>
    </cfRule>
    <cfRule type="cellIs" dxfId="1558" priority="80" operator="equal">
      <formula>"I"</formula>
    </cfRule>
  </conditionalFormatting>
  <conditionalFormatting sqref="AG37">
    <cfRule type="cellIs" dxfId="1557" priority="69" operator="equal">
      <formula>"MUY ALTO"</formula>
    </cfRule>
    <cfRule type="cellIs" dxfId="1556" priority="70" operator="equal">
      <formula>"ALTO"</formula>
    </cfRule>
    <cfRule type="cellIs" dxfId="1555" priority="71" operator="equal">
      <formula>"MEDIO"</formula>
    </cfRule>
    <cfRule type="cellIs" dxfId="1554" priority="72" operator="equal">
      <formula>"BAJO"</formula>
    </cfRule>
  </conditionalFormatting>
  <conditionalFormatting sqref="AG38">
    <cfRule type="cellIs" dxfId="1553" priority="73" operator="equal">
      <formula>"MUY ALTO"</formula>
    </cfRule>
    <cfRule type="cellIs" dxfId="1552" priority="74" operator="equal">
      <formula>"ALTO"</formula>
    </cfRule>
    <cfRule type="cellIs" dxfId="1551" priority="75" operator="equal">
      <formula>"MEDIO"</formula>
    </cfRule>
    <cfRule type="cellIs" dxfId="1550" priority="76" operator="equal">
      <formula>"BAJO"</formula>
    </cfRule>
  </conditionalFormatting>
  <conditionalFormatting sqref="AK37:AK38">
    <cfRule type="cellIs" dxfId="1549" priority="65" operator="equal">
      <formula>"NO ACEPTABLE"</formula>
    </cfRule>
    <cfRule type="cellIs" dxfId="1548" priority="66" operator="equal">
      <formula>"NO ACEPTABLE O ACEPTABLE CON CONTROL ESPECIFICO"</formula>
    </cfRule>
    <cfRule type="cellIs" dxfId="1547" priority="67" operator="equal">
      <formula>"MEJORABLE"</formula>
    </cfRule>
    <cfRule type="cellIs" dxfId="1546" priority="68" operator="equal">
      <formula>"ACEPTABLE"</formula>
    </cfRule>
  </conditionalFormatting>
  <conditionalFormatting sqref="AJ37:AJ38">
    <cfRule type="cellIs" dxfId="1545" priority="61" operator="equal">
      <formula>"IV"</formula>
    </cfRule>
    <cfRule type="cellIs" dxfId="1544" priority="62" operator="equal">
      <formula>"III"</formula>
    </cfRule>
    <cfRule type="cellIs" dxfId="1543" priority="63" operator="equal">
      <formula>"II"</formula>
    </cfRule>
    <cfRule type="cellIs" dxfId="1542" priority="64" operator="equal">
      <formula>"I"</formula>
    </cfRule>
  </conditionalFormatting>
  <conditionalFormatting sqref="AG31">
    <cfRule type="cellIs" dxfId="1541" priority="57" operator="equal">
      <formula>"MUY ALTO"</formula>
    </cfRule>
    <cfRule type="cellIs" dxfId="1540" priority="58" operator="equal">
      <formula>"ALTO"</formula>
    </cfRule>
    <cfRule type="cellIs" dxfId="1539" priority="59" operator="equal">
      <formula>"MEDIO"</formula>
    </cfRule>
    <cfRule type="cellIs" dxfId="1538" priority="60" operator="equal">
      <formula>"BAJO"</formula>
    </cfRule>
  </conditionalFormatting>
  <conditionalFormatting sqref="AK31">
    <cfRule type="cellIs" dxfId="1537" priority="53" operator="equal">
      <formula>"NO ACEPTABLE"</formula>
    </cfRule>
    <cfRule type="cellIs" dxfId="1536" priority="54" operator="equal">
      <formula>"NO ACEPTABLE O ACEPTABLE CON CONTROL ESPECIFICO"</formula>
    </cfRule>
    <cfRule type="cellIs" dxfId="1535" priority="55" operator="equal">
      <formula>"MEJORABLE"</formula>
    </cfRule>
    <cfRule type="cellIs" dxfId="1534" priority="56" operator="equal">
      <formula>"ACEPTABLE"</formula>
    </cfRule>
  </conditionalFormatting>
  <conditionalFormatting sqref="AJ31">
    <cfRule type="cellIs" dxfId="1533" priority="49" operator="equal">
      <formula>"IV"</formula>
    </cfRule>
    <cfRule type="cellIs" dxfId="1532" priority="50" operator="equal">
      <formula>"III"</formula>
    </cfRule>
    <cfRule type="cellIs" dxfId="1531" priority="51" operator="equal">
      <formula>"II"</formula>
    </cfRule>
    <cfRule type="cellIs" dxfId="1530" priority="52" operator="equal">
      <formula>"I"</formula>
    </cfRule>
  </conditionalFormatting>
  <conditionalFormatting sqref="AG43">
    <cfRule type="cellIs" dxfId="1529" priority="45" operator="equal">
      <formula>"MUY ALTO"</formula>
    </cfRule>
    <cfRule type="cellIs" dxfId="1528" priority="46" operator="equal">
      <formula>"ALTO"</formula>
    </cfRule>
    <cfRule type="cellIs" dxfId="1527" priority="47" operator="equal">
      <formula>"MEDIO"</formula>
    </cfRule>
    <cfRule type="cellIs" dxfId="1526" priority="48" operator="equal">
      <formula>"BAJO"</formula>
    </cfRule>
  </conditionalFormatting>
  <conditionalFormatting sqref="AG42">
    <cfRule type="cellIs" dxfId="1525" priority="41" operator="equal">
      <formula>"MUY ALTO"</formula>
    </cfRule>
    <cfRule type="cellIs" dxfId="1524" priority="42" operator="equal">
      <formula>"ALTO"</formula>
    </cfRule>
    <cfRule type="cellIs" dxfId="1523" priority="43" operator="equal">
      <formula>"MEDIO"</formula>
    </cfRule>
    <cfRule type="cellIs" dxfId="1522" priority="44" operator="equal">
      <formula>"BAJO"</formula>
    </cfRule>
  </conditionalFormatting>
  <conditionalFormatting sqref="AK42:AK43">
    <cfRule type="cellIs" dxfId="1521" priority="37" operator="equal">
      <formula>"NO ACEPTABLE"</formula>
    </cfRule>
    <cfRule type="cellIs" dxfId="1520" priority="38" operator="equal">
      <formula>"NO ACEPTABLE O ACEPTABLE CON CONTROL ESPECIFICO"</formula>
    </cfRule>
    <cfRule type="cellIs" dxfId="1519" priority="39" operator="equal">
      <formula>"MEJORABLE"</formula>
    </cfRule>
    <cfRule type="cellIs" dxfId="1518" priority="40" operator="equal">
      <formula>"ACEPTABLE"</formula>
    </cfRule>
  </conditionalFormatting>
  <conditionalFormatting sqref="AJ42:AJ43">
    <cfRule type="cellIs" dxfId="1517" priority="33" operator="equal">
      <formula>"IV"</formula>
    </cfRule>
    <cfRule type="cellIs" dxfId="1516" priority="34" operator="equal">
      <formula>"III"</formula>
    </cfRule>
    <cfRule type="cellIs" dxfId="1515" priority="35" operator="equal">
      <formula>"II"</formula>
    </cfRule>
    <cfRule type="cellIs" dxfId="1514" priority="36" operator="equal">
      <formula>"I"</formula>
    </cfRule>
  </conditionalFormatting>
  <conditionalFormatting sqref="AG10">
    <cfRule type="cellIs" dxfId="1513" priority="29" operator="equal">
      <formula>"MUY ALTO"</formula>
    </cfRule>
    <cfRule type="cellIs" dxfId="1512" priority="30" operator="equal">
      <formula>"ALTO"</formula>
    </cfRule>
    <cfRule type="cellIs" dxfId="1511" priority="31" operator="equal">
      <formula>"MEDIO"</formula>
    </cfRule>
    <cfRule type="cellIs" dxfId="1510" priority="32" operator="equal">
      <formula>"BAJO"</formula>
    </cfRule>
  </conditionalFormatting>
  <conditionalFormatting sqref="AG12">
    <cfRule type="cellIs" dxfId="1509" priority="25" operator="equal">
      <formula>"MUY ALTO"</formula>
    </cfRule>
    <cfRule type="cellIs" dxfId="1508" priority="26" operator="equal">
      <formula>"ALTO"</formula>
    </cfRule>
    <cfRule type="cellIs" dxfId="1507" priority="27" operator="equal">
      <formula>"MEDIO"</formula>
    </cfRule>
    <cfRule type="cellIs" dxfId="1506" priority="28" operator="equal">
      <formula>"BAJO"</formula>
    </cfRule>
  </conditionalFormatting>
  <conditionalFormatting sqref="AG13">
    <cfRule type="cellIs" dxfId="1505" priority="17" operator="equal">
      <formula>"MUY ALTO"</formula>
    </cfRule>
    <cfRule type="cellIs" dxfId="1504" priority="18" operator="equal">
      <formula>"ALTO"</formula>
    </cfRule>
    <cfRule type="cellIs" dxfId="1503" priority="19" operator="equal">
      <formula>"MEDIO"</formula>
    </cfRule>
    <cfRule type="cellIs" dxfId="1502" priority="20" operator="equal">
      <formula>"BAJO"</formula>
    </cfRule>
  </conditionalFormatting>
  <conditionalFormatting sqref="AG14">
    <cfRule type="cellIs" dxfId="1501" priority="13" operator="equal">
      <formula>"MUY ALTO"</formula>
    </cfRule>
    <cfRule type="cellIs" dxfId="1500" priority="14" operator="equal">
      <formula>"ALTO"</formula>
    </cfRule>
    <cfRule type="cellIs" dxfId="1499" priority="15" operator="equal">
      <formula>"MEDIO"</formula>
    </cfRule>
    <cfRule type="cellIs" dxfId="1498" priority="16" operator="equal">
      <formula>"BAJO"</formula>
    </cfRule>
  </conditionalFormatting>
  <dataValidations disablePrompts="1" count="1">
    <dataValidation type="list" allowBlank="1" showInputMessage="1" sqref="L10:L15 L18:L27 L35:L45 L47:L49" xr:uid="{00000000-0002-0000-0100-000000000000}">
      <formula1>CONSECUENCIA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H18"/>
  <sheetViews>
    <sheetView topLeftCell="A4" zoomScale="30" zoomScaleNormal="30" workbookViewId="0">
      <selection activeCell="Q10" sqref="Q10"/>
    </sheetView>
  </sheetViews>
  <sheetFormatPr baseColWidth="10" defaultColWidth="10.85546875" defaultRowHeight="15" x14ac:dyDescent="0.25"/>
  <cols>
    <col min="1" max="5" width="10.85546875" style="19"/>
    <col min="6" max="6" width="15.5703125" style="19" customWidth="1"/>
    <col min="7" max="7" width="12.85546875" style="19" customWidth="1"/>
    <col min="8" max="10" width="10.85546875" style="19"/>
    <col min="11" max="11" width="20.42578125" style="19" customWidth="1"/>
    <col min="12" max="12" width="20.85546875" style="19" customWidth="1"/>
    <col min="13" max="13" width="19.85546875" style="19" customWidth="1"/>
    <col min="14" max="20" width="10.85546875" style="19"/>
    <col min="21" max="21" width="15.5703125" style="19" customWidth="1"/>
    <col min="22" max="22" width="5.85546875" style="19" customWidth="1"/>
    <col min="23" max="24" width="4.85546875" style="19" customWidth="1"/>
    <col min="25" max="25" width="6.5703125" style="19" customWidth="1"/>
    <col min="26" max="26" width="31.42578125" style="19" customWidth="1"/>
    <col min="27" max="27" width="16.7109375" style="19" customWidth="1"/>
    <col min="28" max="28" width="14.28515625" style="19" customWidth="1"/>
    <col min="29" max="29" width="15.28515625" style="19" customWidth="1"/>
    <col min="30" max="30" width="16.42578125" style="19" customWidth="1"/>
    <col min="31" max="31" width="27" style="19" customWidth="1"/>
    <col min="32" max="16384" width="10.85546875" style="19"/>
  </cols>
  <sheetData>
    <row r="1" spans="1:34" ht="15.75" customHeight="1" thickBot="1" x14ac:dyDescent="0.3">
      <c r="A1" s="180" t="s">
        <v>546</v>
      </c>
      <c r="B1" s="181"/>
      <c r="C1" s="181"/>
      <c r="D1" s="181"/>
      <c r="E1" s="181"/>
      <c r="F1" s="181"/>
      <c r="G1" s="182"/>
      <c r="H1" s="161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3"/>
      <c r="AD1" s="21" t="s">
        <v>1</v>
      </c>
      <c r="AE1" s="170" t="s">
        <v>2</v>
      </c>
      <c r="AF1" s="171"/>
      <c r="AH1" s="23" t="s">
        <v>42</v>
      </c>
    </row>
    <row r="2" spans="1:34" ht="15.75" thickBot="1" x14ac:dyDescent="0.3">
      <c r="A2" s="183"/>
      <c r="B2" s="184"/>
      <c r="C2" s="184"/>
      <c r="D2" s="184"/>
      <c r="E2" s="184"/>
      <c r="F2" s="184"/>
      <c r="G2" s="185"/>
      <c r="H2" s="164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6"/>
      <c r="AD2" s="20" t="s">
        <v>3</v>
      </c>
      <c r="AE2" s="172" t="s">
        <v>179</v>
      </c>
      <c r="AF2" s="173"/>
      <c r="AH2" s="23" t="s">
        <v>43</v>
      </c>
    </row>
    <row r="3" spans="1:34" ht="15.75" thickBot="1" x14ac:dyDescent="0.3">
      <c r="A3" s="186"/>
      <c r="B3" s="187"/>
      <c r="C3" s="187"/>
      <c r="D3" s="187"/>
      <c r="E3" s="187"/>
      <c r="F3" s="187"/>
      <c r="G3" s="188"/>
      <c r="H3" s="167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9"/>
      <c r="AD3" s="22" t="s">
        <v>4</v>
      </c>
      <c r="AE3" s="174" t="s">
        <v>5</v>
      </c>
      <c r="AF3" s="175"/>
      <c r="AH3" s="23" t="s">
        <v>44</v>
      </c>
    </row>
    <row r="4" spans="1:34" x14ac:dyDescent="0.25">
      <c r="AH4" s="23" t="s">
        <v>45</v>
      </c>
    </row>
    <row r="5" spans="1:34" s="122" customFormat="1" x14ac:dyDescent="0.25">
      <c r="A5" s="136" t="s">
        <v>6</v>
      </c>
      <c r="B5" s="136"/>
      <c r="C5" s="136"/>
      <c r="D5" s="136"/>
      <c r="E5" s="136"/>
      <c r="F5" s="136"/>
      <c r="G5" s="136"/>
      <c r="H5" s="136"/>
      <c r="I5" s="136"/>
      <c r="J5" s="136"/>
      <c r="K5" s="136" t="s">
        <v>7</v>
      </c>
      <c r="L5" s="136"/>
      <c r="M5" s="136"/>
      <c r="N5" s="136" t="s">
        <v>8</v>
      </c>
      <c r="O5" s="136"/>
      <c r="P5" s="136"/>
      <c r="Q5" s="136"/>
      <c r="R5" s="136"/>
      <c r="S5" s="136"/>
      <c r="T5" s="136"/>
      <c r="U5" s="136"/>
      <c r="V5" s="121"/>
      <c r="W5" s="121"/>
      <c r="X5" s="121"/>
      <c r="Y5" s="136" t="s">
        <v>9</v>
      </c>
      <c r="Z5" s="136"/>
      <c r="AA5" s="136"/>
      <c r="AB5" s="136"/>
      <c r="AC5" s="136"/>
      <c r="AD5" s="136"/>
      <c r="AE5" s="136"/>
      <c r="AF5" s="136"/>
    </row>
    <row r="6" spans="1:34" ht="15" customHeight="1" x14ac:dyDescent="0.25">
      <c r="A6" s="196" t="s">
        <v>10</v>
      </c>
      <c r="B6" s="196" t="s">
        <v>11</v>
      </c>
      <c r="C6" s="196" t="s">
        <v>12</v>
      </c>
      <c r="D6" s="196" t="s">
        <v>13</v>
      </c>
      <c r="E6" s="194" t="s">
        <v>14</v>
      </c>
      <c r="F6" s="197" t="s">
        <v>15</v>
      </c>
      <c r="G6" s="197"/>
      <c r="H6" s="197" t="s">
        <v>16</v>
      </c>
      <c r="I6" s="197"/>
      <c r="J6" s="197"/>
      <c r="K6" s="197" t="s">
        <v>17</v>
      </c>
      <c r="L6" s="197"/>
      <c r="M6" s="197"/>
      <c r="N6" s="197" t="s">
        <v>18</v>
      </c>
      <c r="O6" s="197"/>
      <c r="P6" s="197"/>
      <c r="Q6" s="197"/>
      <c r="R6" s="197"/>
      <c r="S6" s="197"/>
      <c r="T6" s="197"/>
      <c r="U6" s="195" t="s">
        <v>19</v>
      </c>
      <c r="V6" s="195" t="s">
        <v>20</v>
      </c>
      <c r="W6" s="195"/>
      <c r="X6" s="195"/>
      <c r="Y6" s="195"/>
      <c r="Z6" s="195"/>
      <c r="AA6" s="195"/>
      <c r="AB6" s="195" t="s">
        <v>21</v>
      </c>
      <c r="AC6" s="195"/>
      <c r="AD6" s="195"/>
      <c r="AE6" s="195"/>
      <c r="AF6" s="195"/>
    </row>
    <row r="7" spans="1:34" x14ac:dyDescent="0.25">
      <c r="A7" s="196"/>
      <c r="B7" s="196"/>
      <c r="C7" s="196"/>
      <c r="D7" s="196"/>
      <c r="E7" s="194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</row>
    <row r="8" spans="1:34" x14ac:dyDescent="0.25">
      <c r="A8" s="196"/>
      <c r="B8" s="196"/>
      <c r="C8" s="196"/>
      <c r="D8" s="196"/>
      <c r="E8" s="194"/>
      <c r="F8" s="197" t="s">
        <v>22</v>
      </c>
      <c r="G8" s="197" t="s">
        <v>23</v>
      </c>
      <c r="H8" s="197"/>
      <c r="I8" s="197"/>
      <c r="J8" s="197"/>
      <c r="K8" s="197" t="s">
        <v>24</v>
      </c>
      <c r="L8" s="197" t="s">
        <v>25</v>
      </c>
      <c r="M8" s="197" t="s">
        <v>26</v>
      </c>
      <c r="N8" s="194" t="s">
        <v>27</v>
      </c>
      <c r="O8" s="194" t="s">
        <v>28</v>
      </c>
      <c r="P8" s="194" t="s">
        <v>29</v>
      </c>
      <c r="Q8" s="194" t="s">
        <v>30</v>
      </c>
      <c r="R8" s="194" t="s">
        <v>31</v>
      </c>
      <c r="S8" s="194" t="s">
        <v>32</v>
      </c>
      <c r="T8" s="194" t="s">
        <v>33</v>
      </c>
      <c r="U8" s="194" t="s">
        <v>34</v>
      </c>
      <c r="V8" s="195" t="s">
        <v>206</v>
      </c>
      <c r="W8" s="195"/>
      <c r="X8" s="195"/>
      <c r="Y8" s="195"/>
      <c r="Z8" s="194" t="s">
        <v>36</v>
      </c>
      <c r="AA8" s="194" t="s">
        <v>37</v>
      </c>
      <c r="AB8" s="194" t="s">
        <v>38</v>
      </c>
      <c r="AC8" s="194" t="s">
        <v>162</v>
      </c>
      <c r="AD8" s="194" t="s">
        <v>39</v>
      </c>
      <c r="AE8" s="194" t="s">
        <v>40</v>
      </c>
      <c r="AF8" s="194" t="s">
        <v>41</v>
      </c>
    </row>
    <row r="9" spans="1:34" ht="48.75" x14ac:dyDescent="0.25">
      <c r="A9" s="196"/>
      <c r="B9" s="196"/>
      <c r="C9" s="196"/>
      <c r="D9" s="196"/>
      <c r="E9" s="194"/>
      <c r="F9" s="197"/>
      <c r="G9" s="197"/>
      <c r="H9" s="197"/>
      <c r="I9" s="197"/>
      <c r="J9" s="197"/>
      <c r="K9" s="197"/>
      <c r="L9" s="197"/>
      <c r="M9" s="197"/>
      <c r="N9" s="194"/>
      <c r="O9" s="194"/>
      <c r="P9" s="194"/>
      <c r="Q9" s="194"/>
      <c r="R9" s="194"/>
      <c r="S9" s="194"/>
      <c r="T9" s="194"/>
      <c r="U9" s="194"/>
      <c r="V9" s="80" t="s">
        <v>191</v>
      </c>
      <c r="W9" s="80" t="s">
        <v>190</v>
      </c>
      <c r="X9" s="80" t="s">
        <v>215</v>
      </c>
      <c r="Y9" s="80" t="s">
        <v>192</v>
      </c>
      <c r="Z9" s="194"/>
      <c r="AA9" s="194"/>
      <c r="AB9" s="194"/>
      <c r="AC9" s="194"/>
      <c r="AD9" s="194"/>
      <c r="AE9" s="194"/>
      <c r="AF9" s="194"/>
    </row>
    <row r="10" spans="1:34" s="3" customFormat="1" ht="93.75" customHeight="1" x14ac:dyDescent="0.25">
      <c r="A10" s="193" t="s">
        <v>120</v>
      </c>
      <c r="B10" s="193" t="s">
        <v>566</v>
      </c>
      <c r="C10" s="193" t="s">
        <v>466</v>
      </c>
      <c r="D10" s="193" t="s">
        <v>467</v>
      </c>
      <c r="E10" s="82" t="s">
        <v>160</v>
      </c>
      <c r="F10" s="83" t="s">
        <v>486</v>
      </c>
      <c r="G10" s="83" t="s">
        <v>129</v>
      </c>
      <c r="H10" s="190" t="s">
        <v>217</v>
      </c>
      <c r="I10" s="191"/>
      <c r="J10" s="192"/>
      <c r="K10" s="83"/>
      <c r="L10" s="84" t="s">
        <v>475</v>
      </c>
      <c r="M10" s="83" t="s">
        <v>219</v>
      </c>
      <c r="N10" s="83">
        <v>2</v>
      </c>
      <c r="O10" s="83">
        <v>1</v>
      </c>
      <c r="P10" s="83">
        <f t="shared" ref="P10:P18" si="0">N10*O10</f>
        <v>2</v>
      </c>
      <c r="Q10" s="83" t="str">
        <f t="shared" ref="Q10:Q18" si="1">IF(AND(P10&gt;=2,P10&lt;=4),"BAJO",IF(AND(P10&gt;=6,P10&lt;=8),"MEDIO",IF(AND(P10&gt;=10,P10&lt;=20),"ALTO",IF(AND(P10&gt;=24,P10&lt;=40),"MUY ALTO"))))</f>
        <v>BAJO</v>
      </c>
      <c r="R10" s="83">
        <v>10</v>
      </c>
      <c r="S10" s="83">
        <f t="shared" ref="S10:S18" si="2">P10*R10</f>
        <v>20</v>
      </c>
      <c r="T10" s="83" t="str">
        <f t="shared" ref="T10:T18" si="3">IF(S10&lt;=20,"IV",IF(S10&lt;=120,"III",IF(S10&lt;=500,"II",IF(S10&lt;=4000,"I"))))</f>
        <v>IV</v>
      </c>
      <c r="U10" s="83" t="str">
        <f t="shared" ref="U10:U18" si="4">IF(S10&lt;=20,"ACEPTABLE",IF(S10&lt;=120,"MEJORABLE",IF(S10&lt;=500,"NO ACEPTABLE O ACEPTABLE CON CONTROL ESPECIFICO",IF(S10&lt;=4000,"NO ACEPTABLE"))))</f>
        <v>ACEPTABLE</v>
      </c>
      <c r="V10" s="83"/>
      <c r="W10" s="83"/>
      <c r="X10" s="83"/>
      <c r="Y10" s="83"/>
      <c r="Z10" s="83" t="s">
        <v>224</v>
      </c>
      <c r="AA10" s="83" t="s">
        <v>160</v>
      </c>
      <c r="AB10" s="83"/>
      <c r="AC10" s="83"/>
      <c r="AD10" s="83"/>
      <c r="AE10" s="83" t="s">
        <v>476</v>
      </c>
      <c r="AF10" s="83"/>
    </row>
    <row r="11" spans="1:34" s="3" customFormat="1" ht="93.75" customHeight="1" x14ac:dyDescent="0.25">
      <c r="A11" s="193"/>
      <c r="B11" s="193"/>
      <c r="C11" s="193"/>
      <c r="D11" s="193"/>
      <c r="E11" s="82" t="s">
        <v>160</v>
      </c>
      <c r="F11" s="83" t="s">
        <v>231</v>
      </c>
      <c r="G11" s="83" t="s">
        <v>129</v>
      </c>
      <c r="H11" s="190" t="s">
        <v>232</v>
      </c>
      <c r="I11" s="191"/>
      <c r="J11" s="192"/>
      <c r="K11" s="83"/>
      <c r="L11" s="84" t="s">
        <v>473</v>
      </c>
      <c r="M11" s="83" t="s">
        <v>219</v>
      </c>
      <c r="N11" s="83">
        <v>2</v>
      </c>
      <c r="O11" s="83">
        <v>1</v>
      </c>
      <c r="P11" s="83">
        <f t="shared" si="0"/>
        <v>2</v>
      </c>
      <c r="Q11" s="83" t="str">
        <f t="shared" si="1"/>
        <v>BAJO</v>
      </c>
      <c r="R11" s="83">
        <v>10</v>
      </c>
      <c r="S11" s="83">
        <f t="shared" si="2"/>
        <v>20</v>
      </c>
      <c r="T11" s="83" t="str">
        <f t="shared" si="3"/>
        <v>IV</v>
      </c>
      <c r="U11" s="83" t="str">
        <f t="shared" si="4"/>
        <v>ACEPTABLE</v>
      </c>
      <c r="V11" s="83"/>
      <c r="W11" s="83"/>
      <c r="X11" s="83"/>
      <c r="Y11" s="83"/>
      <c r="Z11" s="83" t="s">
        <v>224</v>
      </c>
      <c r="AA11" s="83" t="s">
        <v>160</v>
      </c>
      <c r="AB11" s="83"/>
      <c r="AC11" s="83"/>
      <c r="AD11" s="83"/>
      <c r="AE11" s="83" t="s">
        <v>474</v>
      </c>
      <c r="AF11" s="83"/>
    </row>
    <row r="12" spans="1:34" s="3" customFormat="1" ht="104.25" customHeight="1" x14ac:dyDescent="0.25">
      <c r="A12" s="193"/>
      <c r="B12" s="193"/>
      <c r="C12" s="193"/>
      <c r="D12" s="193"/>
      <c r="E12" s="82" t="s">
        <v>160</v>
      </c>
      <c r="F12" s="83" t="s">
        <v>292</v>
      </c>
      <c r="G12" s="83" t="s">
        <v>159</v>
      </c>
      <c r="H12" s="190" t="s">
        <v>301</v>
      </c>
      <c r="I12" s="191"/>
      <c r="J12" s="192"/>
      <c r="K12" s="15" t="s">
        <v>469</v>
      </c>
      <c r="L12" s="74" t="s">
        <v>505</v>
      </c>
      <c r="M12" s="74" t="s">
        <v>66</v>
      </c>
      <c r="N12" s="74">
        <v>2</v>
      </c>
      <c r="O12" s="74">
        <v>3</v>
      </c>
      <c r="P12" s="83">
        <f t="shared" si="0"/>
        <v>6</v>
      </c>
      <c r="Q12" s="83" t="str">
        <f t="shared" si="1"/>
        <v>MEDIO</v>
      </c>
      <c r="R12" s="83">
        <v>25</v>
      </c>
      <c r="S12" s="83">
        <f t="shared" si="2"/>
        <v>150</v>
      </c>
      <c r="T12" s="83" t="str">
        <f t="shared" si="3"/>
        <v>II</v>
      </c>
      <c r="U12" s="83" t="str">
        <f t="shared" si="4"/>
        <v>NO ACEPTABLE O ACEPTABLE CON CONTROL ESPECIFICO</v>
      </c>
      <c r="V12" s="83"/>
      <c r="W12" s="83"/>
      <c r="X12" s="83"/>
      <c r="Y12" s="83"/>
      <c r="Z12" s="83" t="s">
        <v>71</v>
      </c>
      <c r="AA12" s="83" t="s">
        <v>160</v>
      </c>
      <c r="AB12" s="83"/>
      <c r="AC12" s="83"/>
      <c r="AD12" s="83"/>
      <c r="AE12" s="83" t="s">
        <v>482</v>
      </c>
      <c r="AF12" s="83"/>
    </row>
    <row r="13" spans="1:34" s="3" customFormat="1" ht="104.25" customHeight="1" x14ac:dyDescent="0.25">
      <c r="A13" s="193"/>
      <c r="B13" s="193"/>
      <c r="C13" s="193"/>
      <c r="D13" s="193"/>
      <c r="E13" s="82" t="s">
        <v>160</v>
      </c>
      <c r="F13" s="83" t="s">
        <v>294</v>
      </c>
      <c r="G13" s="83" t="s">
        <v>159</v>
      </c>
      <c r="H13" s="190" t="s">
        <v>299</v>
      </c>
      <c r="I13" s="191"/>
      <c r="J13" s="192"/>
      <c r="K13" s="15" t="s">
        <v>468</v>
      </c>
      <c r="L13" s="74" t="s">
        <v>505</v>
      </c>
      <c r="M13" s="74" t="s">
        <v>66</v>
      </c>
      <c r="N13" s="74">
        <v>2</v>
      </c>
      <c r="O13" s="74">
        <v>3</v>
      </c>
      <c r="P13" s="83">
        <f t="shared" si="0"/>
        <v>6</v>
      </c>
      <c r="Q13" s="83" t="str">
        <f t="shared" si="1"/>
        <v>MEDIO</v>
      </c>
      <c r="R13" s="83">
        <v>25</v>
      </c>
      <c r="S13" s="83">
        <f t="shared" si="2"/>
        <v>150</v>
      </c>
      <c r="T13" s="83" t="str">
        <f t="shared" si="3"/>
        <v>II</v>
      </c>
      <c r="U13" s="83" t="str">
        <f t="shared" si="4"/>
        <v>NO ACEPTABLE O ACEPTABLE CON CONTROL ESPECIFICO</v>
      </c>
      <c r="V13" s="83"/>
      <c r="W13" s="83"/>
      <c r="X13" s="83"/>
      <c r="Y13" s="83"/>
      <c r="Z13" s="83" t="s">
        <v>487</v>
      </c>
      <c r="AA13" s="83" t="s">
        <v>160</v>
      </c>
      <c r="AB13" s="83"/>
      <c r="AC13" s="83"/>
      <c r="AD13" s="83"/>
      <c r="AE13" s="83" t="s">
        <v>482</v>
      </c>
      <c r="AF13" s="83"/>
    </row>
    <row r="14" spans="1:34" s="3" customFormat="1" ht="104.25" customHeight="1" x14ac:dyDescent="0.25">
      <c r="A14" s="193"/>
      <c r="B14" s="193"/>
      <c r="C14" s="193"/>
      <c r="D14" s="193"/>
      <c r="E14" s="82" t="s">
        <v>160</v>
      </c>
      <c r="F14" s="83" t="s">
        <v>295</v>
      </c>
      <c r="G14" s="83" t="s">
        <v>159</v>
      </c>
      <c r="H14" s="190" t="s">
        <v>302</v>
      </c>
      <c r="I14" s="191"/>
      <c r="J14" s="192"/>
      <c r="K14" s="15"/>
      <c r="L14" s="74" t="s">
        <v>481</v>
      </c>
      <c r="M14" s="74" t="s">
        <v>66</v>
      </c>
      <c r="N14" s="74">
        <v>2</v>
      </c>
      <c r="O14" s="79">
        <v>3</v>
      </c>
      <c r="P14" s="83">
        <f t="shared" ref="P14" si="5">N14*O14</f>
        <v>6</v>
      </c>
      <c r="Q14" s="83" t="str">
        <f t="shared" ref="Q14" si="6">IF(AND(P14&gt;=2,P14&lt;=4),"BAJO",IF(AND(P14&gt;=6,P14&lt;=8),"MEDIO",IF(AND(P14&gt;=10,P14&lt;=20),"ALTO",IF(AND(P14&gt;=24,P14&lt;=40),"MUY ALTO"))))</f>
        <v>MEDIO</v>
      </c>
      <c r="R14" s="83">
        <v>10</v>
      </c>
      <c r="S14" s="83">
        <f t="shared" ref="S14" si="7">P14*R14</f>
        <v>60</v>
      </c>
      <c r="T14" s="83" t="str">
        <f t="shared" ref="T14" si="8">IF(S14&lt;=20,"IV",IF(S14&lt;=120,"III",IF(S14&lt;=500,"II",IF(S14&lt;=4000,"I"))))</f>
        <v>III</v>
      </c>
      <c r="U14" s="83" t="str">
        <f t="shared" ref="U14" si="9">IF(S14&lt;=20,"ACEPTABLE",IF(S14&lt;=120,"MEJORABLE",IF(S14&lt;=500,"NO ACEPTABLE O ACEPTABLE CON CONTROL ESPECIFICO",IF(S14&lt;=4000,"NO ACEPTABLE"))))</f>
        <v>MEJORABLE</v>
      </c>
      <c r="V14" s="83"/>
      <c r="W14" s="83"/>
      <c r="X14" s="83"/>
      <c r="Y14" s="83"/>
      <c r="Z14" s="83" t="s">
        <v>310</v>
      </c>
      <c r="AA14" s="83" t="s">
        <v>160</v>
      </c>
      <c r="AB14" s="83"/>
      <c r="AC14" s="83"/>
      <c r="AD14" s="83"/>
      <c r="AE14" s="83" t="s">
        <v>482</v>
      </c>
      <c r="AF14" s="83"/>
    </row>
    <row r="15" spans="1:34" s="3" customFormat="1" ht="104.25" customHeight="1" x14ac:dyDescent="0.25">
      <c r="A15" s="193"/>
      <c r="B15" s="193"/>
      <c r="C15" s="193"/>
      <c r="D15" s="193"/>
      <c r="E15" s="82" t="s">
        <v>160</v>
      </c>
      <c r="F15" s="83" t="s">
        <v>470</v>
      </c>
      <c r="G15" s="83" t="s">
        <v>52</v>
      </c>
      <c r="H15" s="190" t="s">
        <v>88</v>
      </c>
      <c r="I15" s="191"/>
      <c r="J15" s="192"/>
      <c r="K15" s="72"/>
      <c r="L15" s="74" t="s">
        <v>477</v>
      </c>
      <c r="M15" s="74"/>
      <c r="N15" s="74">
        <v>2</v>
      </c>
      <c r="O15" s="74">
        <v>2</v>
      </c>
      <c r="P15" s="83">
        <f t="shared" si="0"/>
        <v>4</v>
      </c>
      <c r="Q15" s="83" t="str">
        <f t="shared" si="1"/>
        <v>BAJO</v>
      </c>
      <c r="R15" s="83">
        <v>10</v>
      </c>
      <c r="S15" s="83">
        <f t="shared" si="2"/>
        <v>40</v>
      </c>
      <c r="T15" s="83" t="str">
        <f t="shared" si="3"/>
        <v>III</v>
      </c>
      <c r="U15" s="83" t="str">
        <f t="shared" si="4"/>
        <v>MEJORABLE</v>
      </c>
      <c r="V15" s="83"/>
      <c r="W15" s="83"/>
      <c r="X15" s="83"/>
      <c r="Y15" s="83"/>
      <c r="Z15" s="83" t="s">
        <v>484</v>
      </c>
      <c r="AA15" s="83" t="s">
        <v>160</v>
      </c>
      <c r="AB15" s="83"/>
      <c r="AC15" s="83"/>
      <c r="AD15" s="83"/>
      <c r="AE15" s="83" t="s">
        <v>480</v>
      </c>
      <c r="AF15" s="74"/>
    </row>
    <row r="16" spans="1:34" s="3" customFormat="1" ht="104.25" customHeight="1" x14ac:dyDescent="0.25">
      <c r="A16" s="193"/>
      <c r="B16" s="193"/>
      <c r="C16" s="193"/>
      <c r="D16" s="193"/>
      <c r="E16" s="82" t="s">
        <v>160</v>
      </c>
      <c r="F16" s="83" t="s">
        <v>326</v>
      </c>
      <c r="G16" s="83" t="s">
        <v>325</v>
      </c>
      <c r="H16" s="190" t="s">
        <v>327</v>
      </c>
      <c r="I16" s="191"/>
      <c r="J16" s="192"/>
      <c r="K16" s="15" t="s">
        <v>328</v>
      </c>
      <c r="L16" s="74"/>
      <c r="M16" s="74"/>
      <c r="N16" s="74">
        <v>2</v>
      </c>
      <c r="O16" s="74">
        <v>1</v>
      </c>
      <c r="P16" s="83">
        <f t="shared" si="0"/>
        <v>2</v>
      </c>
      <c r="Q16" s="83" t="str">
        <f t="shared" si="1"/>
        <v>BAJO</v>
      </c>
      <c r="R16" s="83">
        <v>10</v>
      </c>
      <c r="S16" s="83">
        <f t="shared" si="2"/>
        <v>20</v>
      </c>
      <c r="T16" s="83" t="str">
        <f t="shared" si="3"/>
        <v>IV</v>
      </c>
      <c r="U16" s="83" t="str">
        <f t="shared" si="4"/>
        <v>ACEPTABLE</v>
      </c>
      <c r="V16" s="83"/>
      <c r="W16" s="83"/>
      <c r="X16" s="83"/>
      <c r="Y16" s="83"/>
      <c r="Z16" s="83" t="s">
        <v>330</v>
      </c>
      <c r="AA16" s="83" t="s">
        <v>160</v>
      </c>
      <c r="AB16" s="83" t="s">
        <v>328</v>
      </c>
      <c r="AC16" s="83"/>
      <c r="AD16" s="83"/>
      <c r="AE16" s="83" t="s">
        <v>331</v>
      </c>
      <c r="AF16" s="74"/>
    </row>
    <row r="17" spans="1:32" s="3" customFormat="1" ht="104.25" customHeight="1" x14ac:dyDescent="0.25">
      <c r="A17" s="193"/>
      <c r="B17" s="193"/>
      <c r="C17" s="193"/>
      <c r="D17" s="193"/>
      <c r="E17" s="82" t="s">
        <v>160</v>
      </c>
      <c r="F17" s="83" t="s">
        <v>488</v>
      </c>
      <c r="G17" s="83" t="s">
        <v>337</v>
      </c>
      <c r="H17" s="190" t="s">
        <v>338</v>
      </c>
      <c r="I17" s="191"/>
      <c r="J17" s="192"/>
      <c r="K17" s="15" t="s">
        <v>471</v>
      </c>
      <c r="L17" s="74"/>
      <c r="M17" s="74"/>
      <c r="N17" s="74">
        <v>2</v>
      </c>
      <c r="O17" s="74">
        <v>1</v>
      </c>
      <c r="P17" s="83">
        <f t="shared" si="0"/>
        <v>2</v>
      </c>
      <c r="Q17" s="83" t="str">
        <f t="shared" si="1"/>
        <v>BAJO</v>
      </c>
      <c r="R17" s="83">
        <v>60</v>
      </c>
      <c r="S17" s="83">
        <f t="shared" si="2"/>
        <v>120</v>
      </c>
      <c r="T17" s="83" t="str">
        <f t="shared" si="3"/>
        <v>III</v>
      </c>
      <c r="U17" s="83" t="str">
        <f t="shared" si="4"/>
        <v>MEJORABLE</v>
      </c>
      <c r="V17" s="83"/>
      <c r="W17" s="83"/>
      <c r="X17" s="83"/>
      <c r="Y17" s="83"/>
      <c r="Z17" s="83" t="s">
        <v>342</v>
      </c>
      <c r="AA17" s="83" t="s">
        <v>160</v>
      </c>
      <c r="AB17" s="83"/>
      <c r="AC17" s="83"/>
      <c r="AD17" s="83"/>
      <c r="AE17" s="83" t="s">
        <v>472</v>
      </c>
      <c r="AF17" s="74"/>
    </row>
    <row r="18" spans="1:32" s="3" customFormat="1" ht="104.25" customHeight="1" x14ac:dyDescent="0.25">
      <c r="A18" s="193"/>
      <c r="B18" s="193"/>
      <c r="C18" s="193"/>
      <c r="D18" s="193"/>
      <c r="E18" s="82" t="s">
        <v>160</v>
      </c>
      <c r="F18" s="83" t="s">
        <v>490</v>
      </c>
      <c r="G18" s="83" t="s">
        <v>344</v>
      </c>
      <c r="H18" s="190" t="s">
        <v>491</v>
      </c>
      <c r="I18" s="191"/>
      <c r="J18" s="192"/>
      <c r="K18" s="15"/>
      <c r="L18" s="74" t="s">
        <v>478</v>
      </c>
      <c r="M18" s="74"/>
      <c r="N18" s="74">
        <v>2</v>
      </c>
      <c r="O18" s="74">
        <v>2</v>
      </c>
      <c r="P18" s="83">
        <f t="shared" si="0"/>
        <v>4</v>
      </c>
      <c r="Q18" s="83" t="str">
        <f t="shared" si="1"/>
        <v>BAJO</v>
      </c>
      <c r="R18" s="83">
        <v>10</v>
      </c>
      <c r="S18" s="83">
        <f t="shared" si="2"/>
        <v>40</v>
      </c>
      <c r="T18" s="83" t="str">
        <f t="shared" si="3"/>
        <v>III</v>
      </c>
      <c r="U18" s="83" t="str">
        <f t="shared" si="4"/>
        <v>MEJORABLE</v>
      </c>
      <c r="V18" s="83"/>
      <c r="W18" s="83"/>
      <c r="X18" s="83"/>
      <c r="Y18" s="83"/>
      <c r="Z18" s="83" t="s">
        <v>349</v>
      </c>
      <c r="AA18" s="83" t="s">
        <v>160</v>
      </c>
      <c r="AB18" s="83"/>
      <c r="AC18" s="83"/>
      <c r="AD18" s="83"/>
      <c r="AE18" s="83" t="s">
        <v>479</v>
      </c>
      <c r="AF18" s="74"/>
    </row>
  </sheetData>
  <mergeCells count="55">
    <mergeCell ref="U6:U7"/>
    <mergeCell ref="V6:AA7"/>
    <mergeCell ref="V8:Y8"/>
    <mergeCell ref="Z8:Z9"/>
    <mergeCell ref="AA8:AA9"/>
    <mergeCell ref="U8:U9"/>
    <mergeCell ref="H6:J9"/>
    <mergeCell ref="F8:F9"/>
    <mergeCell ref="G8:G9"/>
    <mergeCell ref="K6:M7"/>
    <mergeCell ref="N6:T7"/>
    <mergeCell ref="T8:T9"/>
    <mergeCell ref="S8:S9"/>
    <mergeCell ref="R8:R9"/>
    <mergeCell ref="Q8:Q9"/>
    <mergeCell ref="M8:M9"/>
    <mergeCell ref="N8:N9"/>
    <mergeCell ref="O8:O9"/>
    <mergeCell ref="P8:P9"/>
    <mergeCell ref="L8:L9"/>
    <mergeCell ref="K8:K9"/>
    <mergeCell ref="AE1:AF1"/>
    <mergeCell ref="AE2:AF2"/>
    <mergeCell ref="AE3:AF3"/>
    <mergeCell ref="AB6:AF7"/>
    <mergeCell ref="A5:J5"/>
    <mergeCell ref="K5:M5"/>
    <mergeCell ref="N5:U5"/>
    <mergeCell ref="Y5:AF5"/>
    <mergeCell ref="A6:A9"/>
    <mergeCell ref="B6:B9"/>
    <mergeCell ref="C6:C9"/>
    <mergeCell ref="H1:AC3"/>
    <mergeCell ref="A1:G3"/>
    <mergeCell ref="D6:D9"/>
    <mergeCell ref="E6:E9"/>
    <mergeCell ref="F6:G7"/>
    <mergeCell ref="AB8:AB9"/>
    <mergeCell ref="AC8:AC9"/>
    <mergeCell ref="AD8:AD9"/>
    <mergeCell ref="AE8:AE9"/>
    <mergeCell ref="AF8:AF9"/>
    <mergeCell ref="H18:J18"/>
    <mergeCell ref="D10:D18"/>
    <mergeCell ref="C10:C18"/>
    <mergeCell ref="B10:B18"/>
    <mergeCell ref="A10:A18"/>
    <mergeCell ref="H10:J10"/>
    <mergeCell ref="H11:J11"/>
    <mergeCell ref="H12:J12"/>
    <mergeCell ref="H13:J13"/>
    <mergeCell ref="H15:J15"/>
    <mergeCell ref="H16:J16"/>
    <mergeCell ref="H17:J17"/>
    <mergeCell ref="H14:J14"/>
  </mergeCells>
  <conditionalFormatting sqref="Q10">
    <cfRule type="cellIs" dxfId="1497" priority="157" operator="equal">
      <formula>"MUY ALTO"</formula>
    </cfRule>
    <cfRule type="cellIs" dxfId="1496" priority="158" operator="equal">
      <formula>"ALTO"</formula>
    </cfRule>
    <cfRule type="cellIs" dxfId="1495" priority="159" operator="equal">
      <formula>"MEDIO"</formula>
    </cfRule>
    <cfRule type="cellIs" dxfId="1494" priority="160" operator="equal">
      <formula>"BAJO"</formula>
    </cfRule>
  </conditionalFormatting>
  <conditionalFormatting sqref="Q11">
    <cfRule type="cellIs" dxfId="1493" priority="153" operator="equal">
      <formula>"MUY ALTO"</formula>
    </cfRule>
    <cfRule type="cellIs" dxfId="1492" priority="154" operator="equal">
      <formula>"ALTO"</formula>
    </cfRule>
    <cfRule type="cellIs" dxfId="1491" priority="155" operator="equal">
      <formula>"MEDIO"</formula>
    </cfRule>
    <cfRule type="cellIs" dxfId="1490" priority="156" operator="equal">
      <formula>"BAJO"</formula>
    </cfRule>
  </conditionalFormatting>
  <conditionalFormatting sqref="Q12">
    <cfRule type="cellIs" dxfId="1489" priority="149" operator="equal">
      <formula>"MUY ALTO"</formula>
    </cfRule>
    <cfRule type="cellIs" dxfId="1488" priority="150" operator="equal">
      <formula>"ALTO"</formula>
    </cfRule>
    <cfRule type="cellIs" dxfId="1487" priority="151" operator="equal">
      <formula>"MEDIO"</formula>
    </cfRule>
    <cfRule type="cellIs" dxfId="1486" priority="152" operator="equal">
      <formula>"BAJO"</formula>
    </cfRule>
  </conditionalFormatting>
  <conditionalFormatting sqref="Q13">
    <cfRule type="cellIs" dxfId="1485" priority="145" operator="equal">
      <formula>"MUY ALTO"</formula>
    </cfRule>
    <cfRule type="cellIs" dxfId="1484" priority="146" operator="equal">
      <formula>"ALTO"</formula>
    </cfRule>
    <cfRule type="cellIs" dxfId="1483" priority="147" operator="equal">
      <formula>"MEDIO"</formula>
    </cfRule>
    <cfRule type="cellIs" dxfId="1482" priority="148" operator="equal">
      <formula>"BAJO"</formula>
    </cfRule>
  </conditionalFormatting>
  <conditionalFormatting sqref="Q17">
    <cfRule type="cellIs" dxfId="1481" priority="133" operator="equal">
      <formula>"MUY ALTO"</formula>
    </cfRule>
    <cfRule type="cellIs" dxfId="1480" priority="134" operator="equal">
      <formula>"ALTO"</formula>
    </cfRule>
    <cfRule type="cellIs" dxfId="1479" priority="135" operator="equal">
      <formula>"MEDIO"</formula>
    </cfRule>
    <cfRule type="cellIs" dxfId="1478" priority="136" operator="equal">
      <formula>"BAJO"</formula>
    </cfRule>
  </conditionalFormatting>
  <conditionalFormatting sqref="Q16">
    <cfRule type="cellIs" dxfId="1477" priority="129" operator="equal">
      <formula>"MUY ALTO"</formula>
    </cfRule>
    <cfRule type="cellIs" dxfId="1476" priority="130" operator="equal">
      <formula>"ALTO"</formula>
    </cfRule>
    <cfRule type="cellIs" dxfId="1475" priority="131" operator="equal">
      <formula>"MEDIO"</formula>
    </cfRule>
    <cfRule type="cellIs" dxfId="1474" priority="132" operator="equal">
      <formula>"BAJO"</formula>
    </cfRule>
  </conditionalFormatting>
  <conditionalFormatting sqref="Q18">
    <cfRule type="cellIs" dxfId="1473" priority="121" operator="equal">
      <formula>"MUY ALTO"</formula>
    </cfRule>
    <cfRule type="cellIs" dxfId="1472" priority="122" operator="equal">
      <formula>"ALTO"</formula>
    </cfRule>
    <cfRule type="cellIs" dxfId="1471" priority="123" operator="equal">
      <formula>"MEDIO"</formula>
    </cfRule>
    <cfRule type="cellIs" dxfId="1470" priority="124" operator="equal">
      <formula>"BAJO"</formula>
    </cfRule>
  </conditionalFormatting>
  <conditionalFormatting sqref="Q15">
    <cfRule type="cellIs" dxfId="1469" priority="101" operator="equal">
      <formula>"MUY ALTO"</formula>
    </cfRule>
    <cfRule type="cellIs" dxfId="1468" priority="102" operator="equal">
      <formula>"ALTO"</formula>
    </cfRule>
    <cfRule type="cellIs" dxfId="1467" priority="103" operator="equal">
      <formula>"MEDIO"</formula>
    </cfRule>
    <cfRule type="cellIs" dxfId="1466" priority="104" operator="equal">
      <formula>"BAJO"</formula>
    </cfRule>
  </conditionalFormatting>
  <conditionalFormatting sqref="U10:U13 U15:U18">
    <cfRule type="cellIs" dxfId="1465" priority="41" operator="equal">
      <formula>"NO ACEPTABLE"</formula>
    </cfRule>
    <cfRule type="cellIs" dxfId="1464" priority="42" operator="equal">
      <formula>"NO ACEPTABLE O ACEPTABLE CON CONTROL ESPECIFICO"</formula>
    </cfRule>
    <cfRule type="cellIs" dxfId="1463" priority="43" operator="equal">
      <formula>"MEJORABLE"</formula>
    </cfRule>
    <cfRule type="cellIs" dxfId="1462" priority="44" operator="equal">
      <formula>"ACEPTABLE"</formula>
    </cfRule>
  </conditionalFormatting>
  <conditionalFormatting sqref="T10:T13 T15:T18">
    <cfRule type="cellIs" dxfId="1461" priority="37" operator="equal">
      <formula>"IV"</formula>
    </cfRule>
    <cfRule type="cellIs" dxfId="1460" priority="38" operator="equal">
      <formula>"III"</formula>
    </cfRule>
    <cfRule type="cellIs" dxfId="1459" priority="39" operator="equal">
      <formula>"II"</formula>
    </cfRule>
    <cfRule type="cellIs" dxfId="1458" priority="40" operator="equal">
      <formula>"I"</formula>
    </cfRule>
  </conditionalFormatting>
  <conditionalFormatting sqref="Q14">
    <cfRule type="cellIs" dxfId="1457" priority="9" operator="equal">
      <formula>"MUY ALTO"</formula>
    </cfRule>
    <cfRule type="cellIs" dxfId="1456" priority="10" operator="equal">
      <formula>"ALTO"</formula>
    </cfRule>
    <cfRule type="cellIs" dxfId="1455" priority="11" operator="equal">
      <formula>"MEDIO"</formula>
    </cfRule>
    <cfRule type="cellIs" dxfId="1454" priority="12" operator="equal">
      <formula>"BAJO"</formula>
    </cfRule>
  </conditionalFormatting>
  <conditionalFormatting sqref="U14">
    <cfRule type="cellIs" dxfId="1453" priority="5" operator="equal">
      <formula>"NO ACEPTABLE"</formula>
    </cfRule>
    <cfRule type="cellIs" dxfId="1452" priority="6" operator="equal">
      <formula>"NO ACEPTABLE O ACEPTABLE CON CONTROL ESPECIFICO"</formula>
    </cfRule>
    <cfRule type="cellIs" dxfId="1451" priority="7" operator="equal">
      <formula>"MEJORABLE"</formula>
    </cfRule>
    <cfRule type="cellIs" dxfId="1450" priority="8" operator="equal">
      <formula>"ACEPTABLE"</formula>
    </cfRule>
  </conditionalFormatting>
  <conditionalFormatting sqref="T14">
    <cfRule type="cellIs" dxfId="1449" priority="1" operator="equal">
      <formula>"IV"</formula>
    </cfRule>
    <cfRule type="cellIs" dxfId="1448" priority="2" operator="equal">
      <formula>"III"</formula>
    </cfRule>
    <cfRule type="cellIs" dxfId="1447" priority="3" operator="equal">
      <formula>"II"</formula>
    </cfRule>
    <cfRule type="cellIs" dxfId="1446" priority="4" operator="equal">
      <formula>"I"</formula>
    </cfRule>
  </conditionalFormatting>
  <dataValidations count="1">
    <dataValidation type="list" allowBlank="1" showInputMessage="1" sqref="L12:L18" xr:uid="{00000000-0002-0000-1700-000000000000}">
      <formula1>CONSECUENCIA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27"/>
  <sheetViews>
    <sheetView topLeftCell="A6" zoomScale="40" zoomScaleNormal="40" workbookViewId="0">
      <selection activeCell="Q10" sqref="Q10"/>
    </sheetView>
  </sheetViews>
  <sheetFormatPr baseColWidth="10" defaultColWidth="10.85546875" defaultRowHeight="15" x14ac:dyDescent="0.25"/>
  <cols>
    <col min="1" max="3" width="10.85546875" style="14"/>
    <col min="4" max="4" width="14.7109375" style="14" customWidth="1"/>
    <col min="5" max="5" width="10.85546875" style="14"/>
    <col min="6" max="6" width="19.85546875" style="14" customWidth="1"/>
    <col min="7" max="7" width="12.85546875" style="14" customWidth="1"/>
    <col min="8" max="10" width="10.85546875" style="14"/>
    <col min="11" max="11" width="16.42578125" style="14" customWidth="1"/>
    <col min="12" max="12" width="28" style="14" customWidth="1"/>
    <col min="13" max="13" width="21.28515625" style="14" customWidth="1"/>
    <col min="14" max="20" width="10.85546875" style="14"/>
    <col min="21" max="21" width="14.28515625" style="14" customWidth="1"/>
    <col min="22" max="22" width="6.7109375" style="19" customWidth="1"/>
    <col min="23" max="24" width="6" style="19" customWidth="1"/>
    <col min="25" max="25" width="5.140625" style="14" customWidth="1"/>
    <col min="26" max="26" width="16.85546875" style="14" customWidth="1"/>
    <col min="27" max="27" width="23.42578125" style="14" customWidth="1"/>
    <col min="28" max="28" width="23.140625" style="14" customWidth="1"/>
    <col min="29" max="29" width="10.85546875" style="14"/>
    <col min="30" max="30" width="29" style="14" customWidth="1"/>
    <col min="31" max="31" width="37.28515625" style="14" customWidth="1"/>
    <col min="32" max="32" width="27.85546875" style="14" customWidth="1"/>
    <col min="33" max="16384" width="10.85546875" style="14"/>
  </cols>
  <sheetData>
    <row r="1" spans="1:37" s="19" customFormat="1" ht="15.75" customHeight="1" thickBot="1" x14ac:dyDescent="0.3">
      <c r="A1" s="180" t="s">
        <v>546</v>
      </c>
      <c r="B1" s="181"/>
      <c r="C1" s="181"/>
      <c r="D1" s="181"/>
      <c r="E1" s="181"/>
      <c r="F1" s="181"/>
      <c r="G1" s="182"/>
      <c r="H1" s="161" t="s">
        <v>178</v>
      </c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3"/>
      <c r="AA1" s="21" t="s">
        <v>1</v>
      </c>
      <c r="AB1" s="170"/>
      <c r="AC1" s="171"/>
      <c r="AD1" s="96"/>
      <c r="AE1" s="96"/>
      <c r="AF1" s="96"/>
      <c r="AG1" s="96"/>
      <c r="AH1" s="96"/>
      <c r="AI1" s="96"/>
      <c r="AJ1" s="96"/>
      <c r="AK1" s="96"/>
    </row>
    <row r="2" spans="1:37" s="19" customFormat="1" ht="15.75" thickBot="1" x14ac:dyDescent="0.3">
      <c r="A2" s="183"/>
      <c r="B2" s="184"/>
      <c r="C2" s="184"/>
      <c r="D2" s="184"/>
      <c r="E2" s="184"/>
      <c r="F2" s="184"/>
      <c r="G2" s="185"/>
      <c r="H2" s="164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6"/>
      <c r="AA2" s="20" t="s">
        <v>3</v>
      </c>
      <c r="AB2" s="172"/>
      <c r="AC2" s="173"/>
      <c r="AD2" s="96"/>
      <c r="AE2" s="96"/>
      <c r="AF2" s="96"/>
      <c r="AG2" s="96"/>
      <c r="AH2" s="96"/>
      <c r="AI2" s="96"/>
      <c r="AJ2" s="96"/>
      <c r="AK2" s="96"/>
    </row>
    <row r="3" spans="1:37" s="19" customFormat="1" ht="15.75" thickBot="1" x14ac:dyDescent="0.3">
      <c r="A3" s="186"/>
      <c r="B3" s="187"/>
      <c r="C3" s="187"/>
      <c r="D3" s="187"/>
      <c r="E3" s="187"/>
      <c r="F3" s="187"/>
      <c r="G3" s="188"/>
      <c r="H3" s="167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9"/>
      <c r="AA3" s="22" t="s">
        <v>4</v>
      </c>
      <c r="AB3" s="174" t="s">
        <v>5</v>
      </c>
      <c r="AC3" s="175"/>
      <c r="AD3" s="96"/>
      <c r="AE3" s="96"/>
      <c r="AF3" s="96"/>
      <c r="AG3" s="96"/>
      <c r="AH3" s="96"/>
      <c r="AI3" s="96"/>
      <c r="AJ3" s="96"/>
      <c r="AK3" s="96"/>
    </row>
    <row r="4" spans="1:37" x14ac:dyDescent="0.25">
      <c r="A4" s="19"/>
      <c r="B4" s="19"/>
      <c r="C4" s="19"/>
      <c r="D4" s="19"/>
      <c r="E4" s="24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</row>
    <row r="5" spans="1:37" s="122" customFormat="1" x14ac:dyDescent="0.25">
      <c r="A5" s="136" t="s">
        <v>6</v>
      </c>
      <c r="B5" s="136"/>
      <c r="C5" s="136"/>
      <c r="D5" s="136"/>
      <c r="E5" s="136"/>
      <c r="F5" s="136"/>
      <c r="G5" s="136"/>
      <c r="H5" s="136"/>
      <c r="I5" s="136"/>
      <c r="J5" s="136"/>
      <c r="K5" s="136" t="s">
        <v>7</v>
      </c>
      <c r="L5" s="136"/>
      <c r="M5" s="136"/>
      <c r="N5" s="136" t="s">
        <v>8</v>
      </c>
      <c r="O5" s="136"/>
      <c r="P5" s="136"/>
      <c r="Q5" s="136"/>
      <c r="R5" s="136"/>
      <c r="S5" s="136"/>
      <c r="T5" s="136"/>
      <c r="U5" s="136"/>
      <c r="V5" s="121"/>
      <c r="W5" s="136"/>
      <c r="X5" s="136"/>
      <c r="Y5" s="136"/>
      <c r="Z5" s="136"/>
      <c r="AA5" s="136"/>
      <c r="AB5" s="136"/>
      <c r="AC5" s="136"/>
      <c r="AD5" s="136" t="s">
        <v>8</v>
      </c>
      <c r="AE5" s="136"/>
      <c r="AF5" s="136"/>
      <c r="AG5" s="136"/>
      <c r="AH5" s="136"/>
      <c r="AI5" s="136"/>
      <c r="AJ5" s="136"/>
      <c r="AK5" s="136"/>
    </row>
    <row r="6" spans="1:37" ht="15" customHeight="1" x14ac:dyDescent="0.25">
      <c r="A6" s="189" t="s">
        <v>10</v>
      </c>
      <c r="B6" s="189" t="s">
        <v>11</v>
      </c>
      <c r="C6" s="189" t="s">
        <v>12</v>
      </c>
      <c r="D6" s="189" t="s">
        <v>13</v>
      </c>
      <c r="E6" s="179" t="s">
        <v>14</v>
      </c>
      <c r="F6" s="177" t="s">
        <v>15</v>
      </c>
      <c r="G6" s="177"/>
      <c r="H6" s="178" t="s">
        <v>16</v>
      </c>
      <c r="I6" s="178"/>
      <c r="J6" s="178"/>
      <c r="K6" s="177" t="s">
        <v>17</v>
      </c>
      <c r="L6" s="177"/>
      <c r="M6" s="177"/>
      <c r="N6" s="177" t="s">
        <v>18</v>
      </c>
      <c r="O6" s="177"/>
      <c r="P6" s="177"/>
      <c r="Q6" s="177"/>
      <c r="R6" s="177"/>
      <c r="S6" s="177"/>
      <c r="T6" s="177"/>
      <c r="U6" s="176" t="s">
        <v>19</v>
      </c>
      <c r="V6" s="137" t="s">
        <v>20</v>
      </c>
      <c r="W6" s="138"/>
      <c r="X6" s="139"/>
      <c r="Y6" s="143" t="s">
        <v>21</v>
      </c>
      <c r="Z6" s="143"/>
      <c r="AA6" s="143"/>
      <c r="AB6" s="143"/>
      <c r="AC6" s="143"/>
      <c r="AD6" s="144" t="s">
        <v>513</v>
      </c>
      <c r="AE6" s="145"/>
      <c r="AF6" s="145"/>
      <c r="AG6" s="145"/>
      <c r="AH6" s="145"/>
      <c r="AI6" s="145"/>
      <c r="AJ6" s="145"/>
      <c r="AK6" s="146"/>
    </row>
    <row r="7" spans="1:37" ht="22.5" x14ac:dyDescent="0.25">
      <c r="A7" s="189"/>
      <c r="B7" s="189"/>
      <c r="C7" s="189"/>
      <c r="D7" s="189"/>
      <c r="E7" s="179"/>
      <c r="F7" s="177"/>
      <c r="G7" s="177"/>
      <c r="H7" s="178"/>
      <c r="I7" s="178"/>
      <c r="J7" s="178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6"/>
      <c r="V7" s="140"/>
      <c r="W7" s="141"/>
      <c r="X7" s="142"/>
      <c r="Y7" s="143"/>
      <c r="Z7" s="143"/>
      <c r="AA7" s="143"/>
      <c r="AB7" s="143"/>
      <c r="AC7" s="143"/>
      <c r="AD7" s="105" t="s">
        <v>18</v>
      </c>
      <c r="AE7" s="106"/>
      <c r="AF7" s="106"/>
      <c r="AG7" s="106"/>
      <c r="AH7" s="106"/>
      <c r="AI7" s="106"/>
      <c r="AJ7" s="107"/>
      <c r="AK7" s="108" t="s">
        <v>19</v>
      </c>
    </row>
    <row r="8" spans="1:37" s="19" customFormat="1" ht="15" customHeight="1" x14ac:dyDescent="0.25">
      <c r="A8" s="189"/>
      <c r="B8" s="189"/>
      <c r="C8" s="189"/>
      <c r="D8" s="189"/>
      <c r="E8" s="179"/>
      <c r="F8" s="178" t="s">
        <v>22</v>
      </c>
      <c r="G8" s="178" t="s">
        <v>23</v>
      </c>
      <c r="H8" s="178"/>
      <c r="I8" s="178"/>
      <c r="J8" s="178"/>
      <c r="K8" s="178" t="s">
        <v>24</v>
      </c>
      <c r="L8" s="178" t="s">
        <v>25</v>
      </c>
      <c r="M8" s="178" t="s">
        <v>26</v>
      </c>
      <c r="N8" s="149" t="s">
        <v>27</v>
      </c>
      <c r="O8" s="149" t="s">
        <v>28</v>
      </c>
      <c r="P8" s="149" t="s">
        <v>29</v>
      </c>
      <c r="Q8" s="149" t="s">
        <v>30</v>
      </c>
      <c r="R8" s="149" t="s">
        <v>31</v>
      </c>
      <c r="S8" s="149" t="s">
        <v>32</v>
      </c>
      <c r="T8" s="149" t="s">
        <v>33</v>
      </c>
      <c r="U8" s="149" t="s">
        <v>34</v>
      </c>
      <c r="V8" s="147" t="s">
        <v>533</v>
      </c>
      <c r="W8" s="149" t="s">
        <v>36</v>
      </c>
      <c r="X8" s="149" t="s">
        <v>37</v>
      </c>
      <c r="Y8" s="150" t="s">
        <v>38</v>
      </c>
      <c r="Z8" s="150" t="s">
        <v>162</v>
      </c>
      <c r="AA8" s="150" t="s">
        <v>39</v>
      </c>
      <c r="AB8" s="150" t="s">
        <v>40</v>
      </c>
      <c r="AC8" s="150" t="s">
        <v>41</v>
      </c>
      <c r="AD8" s="149" t="s">
        <v>27</v>
      </c>
      <c r="AE8" s="149" t="s">
        <v>28</v>
      </c>
      <c r="AF8" s="149" t="s">
        <v>29</v>
      </c>
      <c r="AG8" s="149" t="s">
        <v>30</v>
      </c>
      <c r="AH8" s="149" t="s">
        <v>31</v>
      </c>
      <c r="AI8" s="149" t="s">
        <v>32</v>
      </c>
      <c r="AJ8" s="149" t="s">
        <v>33</v>
      </c>
      <c r="AK8" s="149" t="s">
        <v>34</v>
      </c>
    </row>
    <row r="9" spans="1:37" x14ac:dyDescent="0.25">
      <c r="A9" s="189"/>
      <c r="B9" s="189"/>
      <c r="C9" s="189"/>
      <c r="D9" s="189"/>
      <c r="E9" s="179"/>
      <c r="F9" s="178"/>
      <c r="G9" s="178"/>
      <c r="H9" s="178"/>
      <c r="I9" s="178"/>
      <c r="J9" s="178"/>
      <c r="K9" s="178"/>
      <c r="L9" s="178"/>
      <c r="M9" s="178"/>
      <c r="N9" s="149"/>
      <c r="O9" s="149"/>
      <c r="P9" s="149"/>
      <c r="Q9" s="149"/>
      <c r="R9" s="149"/>
      <c r="S9" s="149"/>
      <c r="T9" s="149"/>
      <c r="U9" s="149"/>
      <c r="V9" s="148"/>
      <c r="W9" s="149"/>
      <c r="X9" s="149"/>
      <c r="Y9" s="150"/>
      <c r="Z9" s="150"/>
      <c r="AA9" s="150"/>
      <c r="AB9" s="150"/>
      <c r="AC9" s="150"/>
      <c r="AD9" s="149"/>
      <c r="AE9" s="149"/>
      <c r="AF9" s="149"/>
      <c r="AG9" s="149"/>
      <c r="AH9" s="149"/>
      <c r="AI9" s="149"/>
      <c r="AJ9" s="149"/>
      <c r="AK9" s="149"/>
    </row>
    <row r="10" spans="1:37" s="3" customFormat="1" ht="93.75" customHeight="1" x14ac:dyDescent="0.25">
      <c r="A10" s="153" t="s">
        <v>119</v>
      </c>
      <c r="B10" s="153" t="s">
        <v>566</v>
      </c>
      <c r="C10" s="153" t="s">
        <v>432</v>
      </c>
      <c r="D10" s="153" t="s">
        <v>442</v>
      </c>
      <c r="E10" s="109" t="s">
        <v>160</v>
      </c>
      <c r="F10" s="15" t="s">
        <v>486</v>
      </c>
      <c r="G10" s="15" t="s">
        <v>129</v>
      </c>
      <c r="H10" s="156" t="s">
        <v>217</v>
      </c>
      <c r="I10" s="157"/>
      <c r="J10" s="158"/>
      <c r="K10" s="15" t="s">
        <v>222</v>
      </c>
      <c r="L10" s="74" t="s">
        <v>218</v>
      </c>
      <c r="M10" s="15" t="s">
        <v>219</v>
      </c>
      <c r="N10" s="15">
        <v>2</v>
      </c>
      <c r="O10" s="15">
        <v>1</v>
      </c>
      <c r="P10" s="15">
        <f t="shared" ref="P10:P21" si="0">N10*O10</f>
        <v>2</v>
      </c>
      <c r="Q10" s="15" t="str">
        <f t="shared" ref="Q10:Q21" si="1">IF(AND(P10&gt;=2,P10&lt;=4),"BAJO",IF(AND(P10&gt;=6,P10&lt;=8),"MEDIO",IF(AND(P10&gt;=10,P10&lt;=20),"ALTO",IF(AND(P10&gt;=24,P10&lt;=40),"MUY ALTO"))))</f>
        <v>BAJO</v>
      </c>
      <c r="R10" s="15">
        <v>10</v>
      </c>
      <c r="S10" s="15">
        <f t="shared" ref="S10:S21" si="2">P10*R10</f>
        <v>20</v>
      </c>
      <c r="T10" s="15" t="str">
        <f t="shared" ref="T10:T21" si="3">IF(S10&lt;=20,"IV",IF(S10&lt;=120,"III",IF(S10&lt;=500,"II",IF(S10&lt;=4000,"I"))))</f>
        <v>IV</v>
      </c>
      <c r="U10" s="15" t="str">
        <f t="shared" ref="U10:U21" si="4">IF(S10&lt;=20,"ACEPTABLE",IF(S10&lt;=120,"MEJORABLE",IF(S10&lt;=500,"NO ACEPTABLE O ACEPTABLE CON CONTROL ESPECIFICO",IF(S10&lt;=4000,"NO ACEPTABLE"))))</f>
        <v>ACEPTABLE</v>
      </c>
      <c r="V10" s="15">
        <v>1</v>
      </c>
      <c r="W10" s="15" t="s">
        <v>224</v>
      </c>
      <c r="X10" s="15" t="s">
        <v>160</v>
      </c>
      <c r="Y10" s="15"/>
      <c r="Z10" s="15"/>
      <c r="AA10" s="15" t="s">
        <v>220</v>
      </c>
      <c r="AB10" s="15" t="s">
        <v>536</v>
      </c>
      <c r="AC10" s="15"/>
      <c r="AD10" s="15">
        <v>2</v>
      </c>
      <c r="AE10" s="15">
        <v>1</v>
      </c>
      <c r="AF10" s="15">
        <f t="shared" ref="AF10:AF21" si="5">AD10*AE10</f>
        <v>2</v>
      </c>
      <c r="AG10" s="15" t="str">
        <f t="shared" ref="AG10:AG21" si="6">IF(AND(AF10&gt;=2,AF10&lt;=4),"BAJO",IF(AND(AF10&gt;=6,AF10&lt;=8),"MEDIO",IF(AND(AF10&gt;=10,AF10&lt;=20),"ALTO",IF(AND(AF10&gt;=24,AF10&lt;=40),"MUY ALTO"))))</f>
        <v>BAJO</v>
      </c>
      <c r="AH10" s="15">
        <v>10</v>
      </c>
      <c r="AI10" s="15">
        <f t="shared" ref="AI10:AI21" si="7">AF10*AH10</f>
        <v>20</v>
      </c>
      <c r="AJ10" s="15" t="str">
        <f t="shared" ref="AJ10:AJ21" si="8">IF(AI10&lt;=20,"IV",IF(AI10&lt;=120,"III",IF(AI10&lt;=500,"II",IF(AI10&lt;=4000,"I"))))</f>
        <v>IV</v>
      </c>
      <c r="AK10" s="15" t="str">
        <f t="shared" ref="AK10:AK21" si="9">IF(AI10&lt;=20,"ACEPTABLE",IF(AI10&lt;=120,"MEJORABLE",IF(AI10&lt;=500,"NO ACEPTABLE O ACEPTABLE CON CONTROL ESPECIFICO",IF(AI10&lt;=4000,"NO ACEPTABLE"))))</f>
        <v>ACEPTABLE</v>
      </c>
    </row>
    <row r="11" spans="1:37" s="3" customFormat="1" ht="93.75" customHeight="1" x14ac:dyDescent="0.25">
      <c r="A11" s="155"/>
      <c r="B11" s="155"/>
      <c r="C11" s="155"/>
      <c r="D11" s="155"/>
      <c r="E11" s="109" t="s">
        <v>160</v>
      </c>
      <c r="F11" s="15" t="s">
        <v>231</v>
      </c>
      <c r="G11" s="15" t="s">
        <v>129</v>
      </c>
      <c r="H11" s="156" t="s">
        <v>232</v>
      </c>
      <c r="I11" s="157"/>
      <c r="J11" s="158"/>
      <c r="K11" s="15"/>
      <c r="L11" s="74" t="s">
        <v>233</v>
      </c>
      <c r="M11" s="15" t="s">
        <v>219</v>
      </c>
      <c r="N11" s="15">
        <v>2</v>
      </c>
      <c r="O11" s="15">
        <v>1</v>
      </c>
      <c r="P11" s="15">
        <f t="shared" si="0"/>
        <v>2</v>
      </c>
      <c r="Q11" s="15" t="str">
        <f t="shared" si="1"/>
        <v>BAJO</v>
      </c>
      <c r="R11" s="15">
        <v>10</v>
      </c>
      <c r="S11" s="15">
        <f t="shared" si="2"/>
        <v>20</v>
      </c>
      <c r="T11" s="15" t="str">
        <f t="shared" si="3"/>
        <v>IV</v>
      </c>
      <c r="U11" s="15" t="str">
        <f t="shared" si="4"/>
        <v>ACEPTABLE</v>
      </c>
      <c r="V11" s="15">
        <v>1</v>
      </c>
      <c r="W11" s="15" t="s">
        <v>224</v>
      </c>
      <c r="X11" s="15" t="s">
        <v>160</v>
      </c>
      <c r="Y11" s="15"/>
      <c r="Z11" s="15"/>
      <c r="AA11" s="15"/>
      <c r="AB11" s="15" t="s">
        <v>537</v>
      </c>
      <c r="AC11" s="15"/>
      <c r="AD11" s="15">
        <v>2</v>
      </c>
      <c r="AE11" s="15">
        <v>1</v>
      </c>
      <c r="AF11" s="15">
        <f t="shared" si="5"/>
        <v>2</v>
      </c>
      <c r="AG11" s="15" t="str">
        <f t="shared" si="6"/>
        <v>BAJO</v>
      </c>
      <c r="AH11" s="15">
        <v>10</v>
      </c>
      <c r="AI11" s="15">
        <f t="shared" si="7"/>
        <v>20</v>
      </c>
      <c r="AJ11" s="15" t="str">
        <f t="shared" si="8"/>
        <v>IV</v>
      </c>
      <c r="AK11" s="15" t="str">
        <f t="shared" si="9"/>
        <v>ACEPTABLE</v>
      </c>
    </row>
    <row r="12" spans="1:37" s="3" customFormat="1" ht="104.25" customHeight="1" x14ac:dyDescent="0.25">
      <c r="A12" s="155"/>
      <c r="B12" s="155"/>
      <c r="C12" s="155"/>
      <c r="D12" s="155"/>
      <c r="E12" s="109" t="s">
        <v>160</v>
      </c>
      <c r="F12" s="15" t="s">
        <v>292</v>
      </c>
      <c r="G12" s="15" t="s">
        <v>159</v>
      </c>
      <c r="H12" s="156" t="s">
        <v>301</v>
      </c>
      <c r="I12" s="157"/>
      <c r="J12" s="158"/>
      <c r="K12" s="15" t="s">
        <v>305</v>
      </c>
      <c r="L12" s="74" t="s">
        <v>481</v>
      </c>
      <c r="M12" s="74" t="s">
        <v>66</v>
      </c>
      <c r="N12" s="74">
        <v>2</v>
      </c>
      <c r="O12" s="74">
        <v>3</v>
      </c>
      <c r="P12" s="15">
        <f t="shared" si="0"/>
        <v>6</v>
      </c>
      <c r="Q12" s="15" t="str">
        <f t="shared" si="1"/>
        <v>MEDIO</v>
      </c>
      <c r="R12" s="15">
        <v>25</v>
      </c>
      <c r="S12" s="15">
        <f t="shared" si="2"/>
        <v>150</v>
      </c>
      <c r="T12" s="15" t="str">
        <f t="shared" si="3"/>
        <v>II</v>
      </c>
      <c r="U12" s="15" t="str">
        <f t="shared" si="4"/>
        <v>NO ACEPTABLE O ACEPTABLE CON CONTROL ESPECIFICO</v>
      </c>
      <c r="V12" s="15">
        <v>1</v>
      </c>
      <c r="W12" s="15" t="s">
        <v>71</v>
      </c>
      <c r="X12" s="15" t="s">
        <v>160</v>
      </c>
      <c r="Y12" s="15"/>
      <c r="Z12" s="15"/>
      <c r="AA12" s="15" t="s">
        <v>307</v>
      </c>
      <c r="AB12" s="15" t="s">
        <v>538</v>
      </c>
      <c r="AC12" s="15"/>
      <c r="AD12" s="74">
        <v>2</v>
      </c>
      <c r="AE12" s="74">
        <v>3</v>
      </c>
      <c r="AF12" s="15">
        <f t="shared" si="5"/>
        <v>6</v>
      </c>
      <c r="AG12" s="15" t="str">
        <f t="shared" si="6"/>
        <v>MEDIO</v>
      </c>
      <c r="AH12" s="15">
        <v>25</v>
      </c>
      <c r="AI12" s="15">
        <f t="shared" si="7"/>
        <v>150</v>
      </c>
      <c r="AJ12" s="15" t="str">
        <f t="shared" si="8"/>
        <v>II</v>
      </c>
      <c r="AK12" s="15" t="str">
        <f t="shared" si="9"/>
        <v>NO ACEPTABLE O ACEPTABLE CON CONTROL ESPECIFICO</v>
      </c>
    </row>
    <row r="13" spans="1:37" s="3" customFormat="1" ht="104.25" customHeight="1" x14ac:dyDescent="0.25">
      <c r="A13" s="155"/>
      <c r="B13" s="155"/>
      <c r="C13" s="155"/>
      <c r="D13" s="155"/>
      <c r="E13" s="109" t="s">
        <v>160</v>
      </c>
      <c r="F13" s="15" t="s">
        <v>294</v>
      </c>
      <c r="G13" s="15" t="s">
        <v>159</v>
      </c>
      <c r="H13" s="156" t="s">
        <v>299</v>
      </c>
      <c r="I13" s="157"/>
      <c r="J13" s="158"/>
      <c r="K13" s="15" t="s">
        <v>305</v>
      </c>
      <c r="L13" s="74" t="s">
        <v>481</v>
      </c>
      <c r="M13" s="74" t="s">
        <v>66</v>
      </c>
      <c r="N13" s="74">
        <v>2</v>
      </c>
      <c r="O13" s="74">
        <v>3</v>
      </c>
      <c r="P13" s="15">
        <f t="shared" si="0"/>
        <v>6</v>
      </c>
      <c r="Q13" s="15" t="str">
        <f t="shared" si="1"/>
        <v>MEDIO</v>
      </c>
      <c r="R13" s="15">
        <v>25</v>
      </c>
      <c r="S13" s="15">
        <f t="shared" si="2"/>
        <v>150</v>
      </c>
      <c r="T13" s="15" t="str">
        <f t="shared" si="3"/>
        <v>II</v>
      </c>
      <c r="U13" s="15" t="str">
        <f t="shared" si="4"/>
        <v>NO ACEPTABLE O ACEPTABLE CON CONTROL ESPECIFICO</v>
      </c>
      <c r="V13" s="15">
        <v>1</v>
      </c>
      <c r="W13" s="15" t="s">
        <v>487</v>
      </c>
      <c r="X13" s="15" t="s">
        <v>160</v>
      </c>
      <c r="Y13" s="15"/>
      <c r="Z13" s="15"/>
      <c r="AA13" s="15" t="s">
        <v>307</v>
      </c>
      <c r="AB13" s="15" t="s">
        <v>538</v>
      </c>
      <c r="AC13" s="15"/>
      <c r="AD13" s="74">
        <v>2</v>
      </c>
      <c r="AE13" s="74">
        <v>3</v>
      </c>
      <c r="AF13" s="15">
        <f t="shared" si="5"/>
        <v>6</v>
      </c>
      <c r="AG13" s="15" t="str">
        <f t="shared" si="6"/>
        <v>MEDIO</v>
      </c>
      <c r="AH13" s="15">
        <v>25</v>
      </c>
      <c r="AI13" s="15">
        <f t="shared" si="7"/>
        <v>150</v>
      </c>
      <c r="AJ13" s="15" t="str">
        <f t="shared" si="8"/>
        <v>II</v>
      </c>
      <c r="AK13" s="15" t="str">
        <f t="shared" si="9"/>
        <v>NO ACEPTABLE O ACEPTABLE CON CONTROL ESPECIFICO</v>
      </c>
    </row>
    <row r="14" spans="1:37" s="3" customFormat="1" ht="104.25" customHeight="1" x14ac:dyDescent="0.25">
      <c r="A14" s="155"/>
      <c r="B14" s="155"/>
      <c r="C14" s="155"/>
      <c r="D14" s="155"/>
      <c r="E14" s="109" t="s">
        <v>160</v>
      </c>
      <c r="F14" s="15" t="s">
        <v>437</v>
      </c>
      <c r="G14" s="15" t="s">
        <v>52</v>
      </c>
      <c r="H14" s="156" t="s">
        <v>88</v>
      </c>
      <c r="I14" s="157"/>
      <c r="J14" s="158"/>
      <c r="K14" s="72"/>
      <c r="L14" s="74" t="s">
        <v>322</v>
      </c>
      <c r="M14" s="74"/>
      <c r="N14" s="74">
        <v>2</v>
      </c>
      <c r="O14" s="74">
        <v>2</v>
      </c>
      <c r="P14" s="15">
        <f t="shared" si="0"/>
        <v>4</v>
      </c>
      <c r="Q14" s="15" t="str">
        <f t="shared" si="1"/>
        <v>BAJO</v>
      </c>
      <c r="R14" s="15">
        <v>10</v>
      </c>
      <c r="S14" s="15">
        <f t="shared" si="2"/>
        <v>40</v>
      </c>
      <c r="T14" s="15" t="str">
        <f t="shared" si="3"/>
        <v>III</v>
      </c>
      <c r="U14" s="15" t="str">
        <f t="shared" si="4"/>
        <v>MEJORABLE</v>
      </c>
      <c r="V14" s="15">
        <v>1</v>
      </c>
      <c r="W14" s="15" t="s">
        <v>484</v>
      </c>
      <c r="X14" s="15" t="s">
        <v>160</v>
      </c>
      <c r="Y14" s="15"/>
      <c r="Z14" s="15"/>
      <c r="AA14" s="15"/>
      <c r="AB14" s="15" t="s">
        <v>324</v>
      </c>
      <c r="AC14" s="74"/>
      <c r="AD14" s="74">
        <v>2</v>
      </c>
      <c r="AE14" s="74">
        <v>2</v>
      </c>
      <c r="AF14" s="15">
        <f t="shared" si="5"/>
        <v>4</v>
      </c>
      <c r="AG14" s="15" t="str">
        <f t="shared" si="6"/>
        <v>BAJO</v>
      </c>
      <c r="AH14" s="15">
        <v>10</v>
      </c>
      <c r="AI14" s="15">
        <f t="shared" si="7"/>
        <v>40</v>
      </c>
      <c r="AJ14" s="15" t="str">
        <f t="shared" si="8"/>
        <v>III</v>
      </c>
      <c r="AK14" s="15" t="str">
        <f t="shared" si="9"/>
        <v>MEJORABLE</v>
      </c>
    </row>
    <row r="15" spans="1:37" s="3" customFormat="1" ht="104.25" customHeight="1" x14ac:dyDescent="0.25">
      <c r="A15" s="155"/>
      <c r="B15" s="155"/>
      <c r="C15" s="155"/>
      <c r="D15" s="155"/>
      <c r="E15" s="109" t="s">
        <v>160</v>
      </c>
      <c r="F15" s="15" t="s">
        <v>326</v>
      </c>
      <c r="G15" s="15" t="s">
        <v>325</v>
      </c>
      <c r="H15" s="156" t="s">
        <v>327</v>
      </c>
      <c r="I15" s="157"/>
      <c r="J15" s="158"/>
      <c r="K15" s="15" t="s">
        <v>328</v>
      </c>
      <c r="L15" s="74"/>
      <c r="M15" s="74"/>
      <c r="N15" s="74">
        <v>2</v>
      </c>
      <c r="O15" s="74">
        <v>1</v>
      </c>
      <c r="P15" s="15">
        <f t="shared" si="0"/>
        <v>2</v>
      </c>
      <c r="Q15" s="15" t="str">
        <f t="shared" si="1"/>
        <v>BAJO</v>
      </c>
      <c r="R15" s="15">
        <v>10</v>
      </c>
      <c r="S15" s="15">
        <f t="shared" si="2"/>
        <v>20</v>
      </c>
      <c r="T15" s="15" t="str">
        <f t="shared" si="3"/>
        <v>IV</v>
      </c>
      <c r="U15" s="15" t="str">
        <f t="shared" si="4"/>
        <v>ACEPTABLE</v>
      </c>
      <c r="V15" s="15">
        <v>1</v>
      </c>
      <c r="W15" s="15" t="s">
        <v>330</v>
      </c>
      <c r="X15" s="15" t="s">
        <v>160</v>
      </c>
      <c r="Y15" s="15" t="s">
        <v>328</v>
      </c>
      <c r="Z15" s="15"/>
      <c r="AA15" s="15"/>
      <c r="AB15" s="15" t="s">
        <v>331</v>
      </c>
      <c r="AC15" s="74"/>
      <c r="AD15" s="74">
        <v>2</v>
      </c>
      <c r="AE15" s="74">
        <v>1</v>
      </c>
      <c r="AF15" s="15">
        <f t="shared" si="5"/>
        <v>2</v>
      </c>
      <c r="AG15" s="15" t="str">
        <f t="shared" si="6"/>
        <v>BAJO</v>
      </c>
      <c r="AH15" s="15">
        <v>10</v>
      </c>
      <c r="AI15" s="15">
        <f t="shared" si="7"/>
        <v>20</v>
      </c>
      <c r="AJ15" s="15" t="str">
        <f t="shared" si="8"/>
        <v>IV</v>
      </c>
      <c r="AK15" s="15" t="str">
        <f t="shared" si="9"/>
        <v>ACEPTABLE</v>
      </c>
    </row>
    <row r="16" spans="1:37" s="3" customFormat="1" ht="104.25" customHeight="1" x14ac:dyDescent="0.25">
      <c r="A16" s="155"/>
      <c r="B16" s="155"/>
      <c r="C16" s="155"/>
      <c r="D16" s="155"/>
      <c r="E16" s="109" t="s">
        <v>160</v>
      </c>
      <c r="F16" s="15" t="s">
        <v>488</v>
      </c>
      <c r="G16" s="15" t="s">
        <v>337</v>
      </c>
      <c r="H16" s="156" t="s">
        <v>338</v>
      </c>
      <c r="I16" s="157"/>
      <c r="J16" s="158"/>
      <c r="K16" s="15" t="s">
        <v>339</v>
      </c>
      <c r="L16" s="74"/>
      <c r="M16" s="74"/>
      <c r="N16" s="74">
        <v>2</v>
      </c>
      <c r="O16" s="74">
        <v>1</v>
      </c>
      <c r="P16" s="15">
        <f t="shared" si="0"/>
        <v>2</v>
      </c>
      <c r="Q16" s="15" t="str">
        <f t="shared" si="1"/>
        <v>BAJO</v>
      </c>
      <c r="R16" s="15">
        <v>60</v>
      </c>
      <c r="S16" s="15">
        <f t="shared" si="2"/>
        <v>120</v>
      </c>
      <c r="T16" s="15" t="str">
        <f t="shared" si="3"/>
        <v>III</v>
      </c>
      <c r="U16" s="15" t="str">
        <f t="shared" si="4"/>
        <v>MEJORABLE</v>
      </c>
      <c r="V16" s="15">
        <v>1</v>
      </c>
      <c r="W16" s="15" t="s">
        <v>342</v>
      </c>
      <c r="X16" s="15" t="s">
        <v>160</v>
      </c>
      <c r="Y16" s="15"/>
      <c r="Z16" s="15"/>
      <c r="AA16" s="15"/>
      <c r="AB16" s="15" t="s">
        <v>341</v>
      </c>
      <c r="AC16" s="74"/>
      <c r="AD16" s="74">
        <v>2</v>
      </c>
      <c r="AE16" s="74">
        <v>1</v>
      </c>
      <c r="AF16" s="15">
        <f t="shared" si="5"/>
        <v>2</v>
      </c>
      <c r="AG16" s="15" t="str">
        <f t="shared" si="6"/>
        <v>BAJO</v>
      </c>
      <c r="AH16" s="15">
        <v>60</v>
      </c>
      <c r="AI16" s="15">
        <f t="shared" si="7"/>
        <v>120</v>
      </c>
      <c r="AJ16" s="15" t="str">
        <f t="shared" si="8"/>
        <v>III</v>
      </c>
      <c r="AK16" s="15" t="str">
        <f t="shared" si="9"/>
        <v>MEJORABLE</v>
      </c>
    </row>
    <row r="17" spans="1:37" s="3" customFormat="1" ht="104.25" customHeight="1" x14ac:dyDescent="0.25">
      <c r="A17" s="153" t="s">
        <v>119</v>
      </c>
      <c r="B17" s="153" t="s">
        <v>566</v>
      </c>
      <c r="C17" s="151" t="s">
        <v>432</v>
      </c>
      <c r="D17" s="153" t="s">
        <v>412</v>
      </c>
      <c r="E17" s="109" t="s">
        <v>160</v>
      </c>
      <c r="F17" s="15" t="s">
        <v>343</v>
      </c>
      <c r="G17" s="15" t="s">
        <v>344</v>
      </c>
      <c r="H17" s="156" t="s">
        <v>489</v>
      </c>
      <c r="I17" s="157"/>
      <c r="J17" s="158"/>
      <c r="K17" s="72"/>
      <c r="L17" s="74" t="s">
        <v>353</v>
      </c>
      <c r="M17" s="74"/>
      <c r="N17" s="74">
        <v>2</v>
      </c>
      <c r="O17" s="74">
        <v>3</v>
      </c>
      <c r="P17" s="15">
        <f t="shared" si="0"/>
        <v>6</v>
      </c>
      <c r="Q17" s="15" t="str">
        <f t="shared" si="1"/>
        <v>MEDIO</v>
      </c>
      <c r="R17" s="15">
        <v>25</v>
      </c>
      <c r="S17" s="15">
        <f t="shared" si="2"/>
        <v>150</v>
      </c>
      <c r="T17" s="15" t="str">
        <f t="shared" si="3"/>
        <v>II</v>
      </c>
      <c r="U17" s="15" t="str">
        <f t="shared" si="4"/>
        <v>NO ACEPTABLE O ACEPTABLE CON CONTROL ESPECIFICO</v>
      </c>
      <c r="V17" s="15">
        <v>1</v>
      </c>
      <c r="W17" s="15" t="s">
        <v>349</v>
      </c>
      <c r="X17" s="15" t="s">
        <v>160</v>
      </c>
      <c r="Y17" s="15"/>
      <c r="Z17" s="15"/>
      <c r="AA17" s="15"/>
      <c r="AB17" s="15" t="s">
        <v>539</v>
      </c>
      <c r="AC17" s="74"/>
      <c r="AD17" s="74">
        <v>2</v>
      </c>
      <c r="AE17" s="74">
        <v>3</v>
      </c>
      <c r="AF17" s="15">
        <f t="shared" si="5"/>
        <v>6</v>
      </c>
      <c r="AG17" s="15" t="str">
        <f t="shared" si="6"/>
        <v>MEDIO</v>
      </c>
      <c r="AH17" s="15">
        <v>25</v>
      </c>
      <c r="AI17" s="15">
        <f t="shared" si="7"/>
        <v>150</v>
      </c>
      <c r="AJ17" s="15" t="str">
        <f t="shared" si="8"/>
        <v>II</v>
      </c>
      <c r="AK17" s="15" t="str">
        <f t="shared" si="9"/>
        <v>NO ACEPTABLE O ACEPTABLE CON CONTROL ESPECIFICO</v>
      </c>
    </row>
    <row r="18" spans="1:37" s="3" customFormat="1" ht="104.25" customHeight="1" x14ac:dyDescent="0.25">
      <c r="A18" s="155"/>
      <c r="B18" s="155"/>
      <c r="C18" s="159"/>
      <c r="D18" s="155"/>
      <c r="E18" s="109" t="s">
        <v>160</v>
      </c>
      <c r="F18" s="15" t="s">
        <v>490</v>
      </c>
      <c r="G18" s="15" t="s">
        <v>344</v>
      </c>
      <c r="H18" s="156" t="s">
        <v>491</v>
      </c>
      <c r="I18" s="157"/>
      <c r="J18" s="158"/>
      <c r="K18" s="15" t="s">
        <v>492</v>
      </c>
      <c r="L18" s="74" t="s">
        <v>361</v>
      </c>
      <c r="M18" s="74"/>
      <c r="N18" s="74">
        <v>2</v>
      </c>
      <c r="O18" s="74">
        <v>2</v>
      </c>
      <c r="P18" s="15">
        <f t="shared" si="0"/>
        <v>4</v>
      </c>
      <c r="Q18" s="15" t="str">
        <f t="shared" si="1"/>
        <v>BAJO</v>
      </c>
      <c r="R18" s="15">
        <v>10</v>
      </c>
      <c r="S18" s="15">
        <f t="shared" si="2"/>
        <v>40</v>
      </c>
      <c r="T18" s="15" t="str">
        <f t="shared" si="3"/>
        <v>III</v>
      </c>
      <c r="U18" s="15" t="str">
        <f t="shared" si="4"/>
        <v>MEJORABLE</v>
      </c>
      <c r="V18" s="15">
        <v>1</v>
      </c>
      <c r="W18" s="15" t="s">
        <v>349</v>
      </c>
      <c r="X18" s="15" t="s">
        <v>160</v>
      </c>
      <c r="Y18" s="15"/>
      <c r="Z18" s="15"/>
      <c r="AA18" s="15"/>
      <c r="AB18" s="15" t="s">
        <v>362</v>
      </c>
      <c r="AC18" s="74"/>
      <c r="AD18" s="74">
        <v>2</v>
      </c>
      <c r="AE18" s="74">
        <v>2</v>
      </c>
      <c r="AF18" s="15">
        <f t="shared" si="5"/>
        <v>4</v>
      </c>
      <c r="AG18" s="15" t="str">
        <f t="shared" si="6"/>
        <v>BAJO</v>
      </c>
      <c r="AH18" s="15">
        <v>10</v>
      </c>
      <c r="AI18" s="15">
        <f t="shared" si="7"/>
        <v>40</v>
      </c>
      <c r="AJ18" s="15" t="str">
        <f t="shared" si="8"/>
        <v>III</v>
      </c>
      <c r="AK18" s="15" t="str">
        <f t="shared" si="9"/>
        <v>MEJORABLE</v>
      </c>
    </row>
    <row r="19" spans="1:37" s="3" customFormat="1" ht="104.25" customHeight="1" x14ac:dyDescent="0.25">
      <c r="A19" s="154"/>
      <c r="B19" s="154"/>
      <c r="C19" s="152"/>
      <c r="D19" s="154"/>
      <c r="E19" s="109" t="s">
        <v>160</v>
      </c>
      <c r="F19" s="15" t="s">
        <v>352</v>
      </c>
      <c r="G19" s="15" t="s">
        <v>344</v>
      </c>
      <c r="H19" s="156" t="s">
        <v>489</v>
      </c>
      <c r="I19" s="157"/>
      <c r="J19" s="158"/>
      <c r="K19" s="15" t="s">
        <v>356</v>
      </c>
      <c r="L19" s="74" t="s">
        <v>357</v>
      </c>
      <c r="M19" s="74"/>
      <c r="N19" s="74">
        <v>2</v>
      </c>
      <c r="O19" s="74">
        <v>2</v>
      </c>
      <c r="P19" s="15">
        <f t="shared" si="0"/>
        <v>4</v>
      </c>
      <c r="Q19" s="15" t="str">
        <f t="shared" si="1"/>
        <v>BAJO</v>
      </c>
      <c r="R19" s="15">
        <v>25</v>
      </c>
      <c r="S19" s="15">
        <f t="shared" si="2"/>
        <v>100</v>
      </c>
      <c r="T19" s="15" t="str">
        <f t="shared" si="3"/>
        <v>III</v>
      </c>
      <c r="U19" s="15" t="str">
        <f t="shared" si="4"/>
        <v>MEJORABLE</v>
      </c>
      <c r="V19" s="15">
        <v>1</v>
      </c>
      <c r="W19" s="15" t="s">
        <v>349</v>
      </c>
      <c r="X19" s="15" t="s">
        <v>160</v>
      </c>
      <c r="Y19" s="15"/>
      <c r="Z19" s="15"/>
      <c r="AA19" s="15"/>
      <c r="AB19" s="15" t="s">
        <v>363</v>
      </c>
      <c r="AC19" s="74"/>
      <c r="AD19" s="74">
        <v>2</v>
      </c>
      <c r="AE19" s="74">
        <v>2</v>
      </c>
      <c r="AF19" s="15">
        <f t="shared" si="5"/>
        <v>4</v>
      </c>
      <c r="AG19" s="15" t="str">
        <f t="shared" si="6"/>
        <v>BAJO</v>
      </c>
      <c r="AH19" s="15">
        <v>25</v>
      </c>
      <c r="AI19" s="15">
        <f t="shared" si="7"/>
        <v>100</v>
      </c>
      <c r="AJ19" s="15" t="str">
        <f t="shared" si="8"/>
        <v>III</v>
      </c>
      <c r="AK19" s="15" t="str">
        <f t="shared" si="9"/>
        <v>MEJORABLE</v>
      </c>
    </row>
    <row r="20" spans="1:37" s="3" customFormat="1" ht="120" customHeight="1" x14ac:dyDescent="0.25">
      <c r="A20" s="153" t="s">
        <v>119</v>
      </c>
      <c r="B20" s="153" t="s">
        <v>567</v>
      </c>
      <c r="C20" s="151" t="s">
        <v>434</v>
      </c>
      <c r="D20" s="153" t="s">
        <v>413</v>
      </c>
      <c r="E20" s="109" t="s">
        <v>160</v>
      </c>
      <c r="F20" s="15" t="s">
        <v>531</v>
      </c>
      <c r="G20" s="15" t="s">
        <v>358</v>
      </c>
      <c r="H20" s="156" t="s">
        <v>532</v>
      </c>
      <c r="I20" s="157"/>
      <c r="J20" s="158"/>
      <c r="K20" s="72"/>
      <c r="L20" s="74" t="s">
        <v>368</v>
      </c>
      <c r="M20" s="74"/>
      <c r="N20" s="74">
        <v>2</v>
      </c>
      <c r="O20" s="74">
        <v>3</v>
      </c>
      <c r="P20" s="15">
        <f t="shared" si="0"/>
        <v>6</v>
      </c>
      <c r="Q20" s="15" t="str">
        <f t="shared" si="1"/>
        <v>MEDIO</v>
      </c>
      <c r="R20" s="15">
        <v>60</v>
      </c>
      <c r="S20" s="15">
        <f t="shared" si="2"/>
        <v>360</v>
      </c>
      <c r="T20" s="15" t="str">
        <f t="shared" si="3"/>
        <v>II</v>
      </c>
      <c r="U20" s="15" t="str">
        <f t="shared" si="4"/>
        <v>NO ACEPTABLE O ACEPTABLE CON CONTROL ESPECIFICO</v>
      </c>
      <c r="V20" s="15">
        <v>1</v>
      </c>
      <c r="W20" s="15" t="s">
        <v>369</v>
      </c>
      <c r="X20" s="15" t="s">
        <v>160</v>
      </c>
      <c r="Y20" s="15"/>
      <c r="Z20" s="15"/>
      <c r="AA20" s="15"/>
      <c r="AB20" s="15" t="s">
        <v>494</v>
      </c>
      <c r="AC20" s="74"/>
      <c r="AD20" s="74">
        <v>2</v>
      </c>
      <c r="AE20" s="74">
        <v>3</v>
      </c>
      <c r="AF20" s="15">
        <f t="shared" si="5"/>
        <v>6</v>
      </c>
      <c r="AG20" s="15" t="str">
        <f t="shared" si="6"/>
        <v>MEDIO</v>
      </c>
      <c r="AH20" s="15">
        <v>60</v>
      </c>
      <c r="AI20" s="15">
        <f t="shared" si="7"/>
        <v>360</v>
      </c>
      <c r="AJ20" s="15" t="str">
        <f t="shared" si="8"/>
        <v>II</v>
      </c>
      <c r="AK20" s="15" t="str">
        <f t="shared" si="9"/>
        <v>NO ACEPTABLE O ACEPTABLE CON CONTROL ESPECIFICO</v>
      </c>
    </row>
    <row r="21" spans="1:37" s="3" customFormat="1" ht="120" customHeight="1" x14ac:dyDescent="0.25">
      <c r="A21" s="155"/>
      <c r="B21" s="155"/>
      <c r="C21" s="159"/>
      <c r="D21" s="155"/>
      <c r="E21" s="109" t="s">
        <v>160</v>
      </c>
      <c r="F21" s="15" t="s">
        <v>522</v>
      </c>
      <c r="G21" s="15" t="s">
        <v>523</v>
      </c>
      <c r="H21" s="156" t="s">
        <v>524</v>
      </c>
      <c r="I21" s="157"/>
      <c r="J21" s="158"/>
      <c r="K21" s="72"/>
      <c r="L21" s="74" t="s">
        <v>393</v>
      </c>
      <c r="M21" s="74"/>
      <c r="N21" s="74">
        <v>6</v>
      </c>
      <c r="O21" s="74">
        <v>1</v>
      </c>
      <c r="P21" s="15">
        <f t="shared" si="0"/>
        <v>6</v>
      </c>
      <c r="Q21" s="15" t="str">
        <f t="shared" si="1"/>
        <v>MEDIO</v>
      </c>
      <c r="R21" s="15">
        <v>60</v>
      </c>
      <c r="S21" s="15">
        <f t="shared" si="2"/>
        <v>360</v>
      </c>
      <c r="T21" s="15" t="str">
        <f t="shared" si="3"/>
        <v>II</v>
      </c>
      <c r="U21" s="15" t="str">
        <f t="shared" si="4"/>
        <v>NO ACEPTABLE O ACEPTABLE CON CONTROL ESPECIFICO</v>
      </c>
      <c r="V21" s="15">
        <v>1</v>
      </c>
      <c r="W21" s="15" t="s">
        <v>396</v>
      </c>
      <c r="X21" s="15" t="s">
        <v>160</v>
      </c>
      <c r="Y21" s="15"/>
      <c r="Z21" s="15"/>
      <c r="AA21" s="15"/>
      <c r="AB21" s="15" t="s">
        <v>392</v>
      </c>
      <c r="AC21" s="74"/>
      <c r="AD21" s="74">
        <v>6</v>
      </c>
      <c r="AE21" s="74">
        <v>1</v>
      </c>
      <c r="AF21" s="15">
        <f t="shared" si="5"/>
        <v>6</v>
      </c>
      <c r="AG21" s="15" t="str">
        <f t="shared" si="6"/>
        <v>MEDIO</v>
      </c>
      <c r="AH21" s="15">
        <v>60</v>
      </c>
      <c r="AI21" s="15">
        <f t="shared" si="7"/>
        <v>360</v>
      </c>
      <c r="AJ21" s="15" t="str">
        <f t="shared" si="8"/>
        <v>II</v>
      </c>
      <c r="AK21" s="15" t="str">
        <f t="shared" si="9"/>
        <v>NO ACEPTABLE O ACEPTABLE CON CONTROL ESPECIFICO</v>
      </c>
    </row>
    <row r="22" spans="1:37" s="3" customFormat="1" ht="120.75" hidden="1" customHeight="1" x14ac:dyDescent="0.25">
      <c r="A22" s="155"/>
      <c r="B22" s="155"/>
      <c r="C22" s="159"/>
      <c r="D22" s="155"/>
      <c r="E22" s="109" t="s">
        <v>160</v>
      </c>
      <c r="F22" s="15" t="s">
        <v>431</v>
      </c>
      <c r="G22" s="15" t="s">
        <v>391</v>
      </c>
      <c r="H22" s="156" t="s">
        <v>395</v>
      </c>
      <c r="I22" s="157"/>
      <c r="J22" s="158"/>
      <c r="K22" s="72"/>
      <c r="L22" s="74" t="s">
        <v>393</v>
      </c>
      <c r="M22" s="74"/>
      <c r="N22" s="74">
        <v>2</v>
      </c>
      <c r="O22" s="74">
        <v>1</v>
      </c>
      <c r="P22" s="15">
        <f>N22*O22</f>
        <v>2</v>
      </c>
      <c r="Q22" s="15" t="str">
        <f>IF(AND(P22&gt;=2,P22&lt;=4),"BAJO",IF(AND(P22&gt;=6,P22&lt;=8),"MEDIO",IF(AND(P22&gt;=10,P22&lt;=20),"ALTO",IF(AND(P22&gt;=24,P22&lt;=40),"MUY ALTO"))))</f>
        <v>BAJO</v>
      </c>
      <c r="R22" s="15">
        <v>60</v>
      </c>
      <c r="S22" s="15">
        <f>P22*R22</f>
        <v>120</v>
      </c>
      <c r="T22" s="15" t="str">
        <f t="shared" ref="T22:T23" si="10">IF(S22&lt;=20,"IV",IF(S22&lt;=120,"III",IF(S22&lt;=500,"II",IF(S22&lt;=4000,"I"))))</f>
        <v>III</v>
      </c>
      <c r="U22" s="15" t="str">
        <f t="shared" ref="U22:U26" si="11">IF(S22&lt;=20,"ACEPTABLE",IF(S22&lt;=120,"MEJORABLE",IF(S22&lt;=500,"NO ACEPTABLE O ACEPTABLE CON CONTROL ESPECIFICO",IF(S22&lt;=4000,"NO ACEPTABLE"))))</f>
        <v>MEJORABLE</v>
      </c>
      <c r="V22" s="15">
        <v>1</v>
      </c>
      <c r="W22" s="15" t="s">
        <v>396</v>
      </c>
      <c r="X22" s="15" t="s">
        <v>160</v>
      </c>
      <c r="Y22" s="15"/>
      <c r="Z22" s="15"/>
      <c r="AA22" s="15"/>
      <c r="AB22" s="15" t="s">
        <v>392</v>
      </c>
      <c r="AC22" s="112"/>
      <c r="AD22" s="110"/>
      <c r="AE22" s="110"/>
      <c r="AF22" s="74"/>
      <c r="AG22" s="110"/>
      <c r="AH22" s="110"/>
      <c r="AI22" s="110"/>
      <c r="AJ22" s="110"/>
      <c r="AK22" s="110"/>
    </row>
    <row r="23" spans="1:37" s="3" customFormat="1" ht="104.25" hidden="1" customHeight="1" x14ac:dyDescent="0.25">
      <c r="A23" s="154"/>
      <c r="B23" s="154"/>
      <c r="C23" s="152"/>
      <c r="D23" s="154"/>
      <c r="E23" s="109" t="s">
        <v>160</v>
      </c>
      <c r="F23" s="15" t="s">
        <v>496</v>
      </c>
      <c r="G23" s="15" t="s">
        <v>358</v>
      </c>
      <c r="H23" s="156" t="s">
        <v>493</v>
      </c>
      <c r="I23" s="157"/>
      <c r="J23" s="158"/>
      <c r="K23" s="72"/>
      <c r="L23" s="74" t="s">
        <v>497</v>
      </c>
      <c r="M23" s="74"/>
      <c r="N23" s="74">
        <v>2</v>
      </c>
      <c r="O23" s="74">
        <v>1</v>
      </c>
      <c r="P23" s="15">
        <f t="shared" ref="P23:P26" si="12">N23*O23</f>
        <v>2</v>
      </c>
      <c r="Q23" s="15" t="str">
        <f t="shared" ref="Q23" si="13">IF(AND(P23&gt;=2,P23&lt;=4),"BAJO",IF(AND(P23&gt;=6,P23&lt;=8),"MEDIO",IF(AND(P23&gt;=10,P23&lt;=20),"ALTO",IF(AND(P23&gt;=24,P23&lt;=40),"MUY ALTO"))))</f>
        <v>BAJO</v>
      </c>
      <c r="R23" s="15">
        <v>100</v>
      </c>
      <c r="S23" s="15">
        <f t="shared" ref="S23:S26" si="14">P23*R23</f>
        <v>200</v>
      </c>
      <c r="T23" s="15" t="str">
        <f t="shared" si="10"/>
        <v>II</v>
      </c>
      <c r="U23" s="15" t="str">
        <f t="shared" si="11"/>
        <v>NO ACEPTABLE O ACEPTABLE CON CONTROL ESPECIFICO</v>
      </c>
      <c r="V23" s="15">
        <v>1</v>
      </c>
      <c r="W23" s="15" t="s">
        <v>106</v>
      </c>
      <c r="X23" s="15" t="s">
        <v>160</v>
      </c>
      <c r="Y23" s="15"/>
      <c r="Z23" s="15"/>
      <c r="AA23" s="15"/>
      <c r="AB23" s="15" t="s">
        <v>372</v>
      </c>
      <c r="AC23" s="112"/>
      <c r="AD23" s="110"/>
      <c r="AE23" s="110"/>
      <c r="AF23" s="74"/>
      <c r="AG23" s="110"/>
      <c r="AH23" s="110"/>
      <c r="AI23" s="110"/>
      <c r="AJ23" s="110"/>
      <c r="AK23" s="110"/>
    </row>
    <row r="24" spans="1:37" s="3" customFormat="1" ht="104.25" customHeight="1" x14ac:dyDescent="0.25">
      <c r="A24" s="113" t="s">
        <v>119</v>
      </c>
      <c r="B24" s="113" t="s">
        <v>568</v>
      </c>
      <c r="C24" s="113" t="s">
        <v>427</v>
      </c>
      <c r="D24" s="113" t="s">
        <v>503</v>
      </c>
      <c r="E24" s="109" t="s">
        <v>160</v>
      </c>
      <c r="F24" s="15" t="s">
        <v>343</v>
      </c>
      <c r="G24" s="15" t="s">
        <v>344</v>
      </c>
      <c r="H24" s="156" t="s">
        <v>489</v>
      </c>
      <c r="I24" s="157"/>
      <c r="J24" s="158"/>
      <c r="K24" s="72"/>
      <c r="L24" s="74" t="s">
        <v>429</v>
      </c>
      <c r="M24" s="74"/>
      <c r="N24" s="74">
        <v>2</v>
      </c>
      <c r="O24" s="74">
        <v>3</v>
      </c>
      <c r="P24" s="15">
        <f t="shared" si="12"/>
        <v>6</v>
      </c>
      <c r="Q24" s="15" t="str">
        <f>IF(AND(P24&gt;=2,P24&lt;=4),"BAJO",IF(AND(P24&gt;=6,P24&lt;=8),"MEDIO",IF(AND(P24&gt;=10,P24&lt;=20),"ALTO",IF(AND(P24&gt;=24,P24&lt;=40),"MUY ALTO"))))</f>
        <v>MEDIO</v>
      </c>
      <c r="R24" s="15">
        <v>25</v>
      </c>
      <c r="S24" s="15">
        <f t="shared" si="14"/>
        <v>150</v>
      </c>
      <c r="T24" s="15" t="str">
        <f>IF(S24&lt;=20,"IV",IF(S24&lt;=120,"III",IF(S24&lt;=500,"II",IF(S24&lt;=4000,"I"))))</f>
        <v>II</v>
      </c>
      <c r="U24" s="15" t="str">
        <f t="shared" si="11"/>
        <v>NO ACEPTABLE O ACEPTABLE CON CONTROL ESPECIFICO</v>
      </c>
      <c r="V24" s="15">
        <v>1</v>
      </c>
      <c r="W24" s="15" t="s">
        <v>349</v>
      </c>
      <c r="X24" s="15" t="s">
        <v>160</v>
      </c>
      <c r="Y24" s="15"/>
      <c r="Z24" s="15"/>
      <c r="AA24" s="15"/>
      <c r="AB24" s="15" t="s">
        <v>540</v>
      </c>
      <c r="AC24" s="74"/>
      <c r="AD24" s="74">
        <v>2</v>
      </c>
      <c r="AE24" s="74">
        <v>3</v>
      </c>
      <c r="AF24" s="15">
        <f t="shared" ref="AF24:AF26" si="15">AD24*AE24</f>
        <v>6</v>
      </c>
      <c r="AG24" s="15" t="str">
        <f>IF(AND(AF24&gt;=2,AF24&lt;=4),"BAJO",IF(AND(AF24&gt;=6,AF24&lt;=8),"MEDIO",IF(AND(AF24&gt;=10,AF24&lt;=20),"ALTO",IF(AND(AF24&gt;=24,AF24&lt;=40),"MUY ALTO"))))</f>
        <v>MEDIO</v>
      </c>
      <c r="AH24" s="15">
        <v>25</v>
      </c>
      <c r="AI24" s="15">
        <f t="shared" ref="AI24:AI26" si="16">AF24*AH24</f>
        <v>150</v>
      </c>
      <c r="AJ24" s="15" t="str">
        <f>IF(AI24&lt;=20,"IV",IF(AI24&lt;=120,"III",IF(AI24&lt;=500,"II",IF(AI24&lt;=4000,"I"))))</f>
        <v>II</v>
      </c>
      <c r="AK24" s="15" t="str">
        <f t="shared" ref="AK24:AK26" si="17">IF(AI24&lt;=20,"ACEPTABLE",IF(AI24&lt;=120,"MEJORABLE",IF(AI24&lt;=500,"NO ACEPTABLE O ACEPTABLE CON CONTROL ESPECIFICO",IF(AI24&lt;=4000,"NO ACEPTABLE"))))</f>
        <v>NO ACEPTABLE O ACEPTABLE CON CONTROL ESPECIFICO</v>
      </c>
    </row>
    <row r="25" spans="1:37" s="3" customFormat="1" ht="104.25" customHeight="1" x14ac:dyDescent="0.25">
      <c r="A25" s="153" t="s">
        <v>119</v>
      </c>
      <c r="B25" s="153" t="s">
        <v>566</v>
      </c>
      <c r="C25" s="151" t="s">
        <v>433</v>
      </c>
      <c r="D25" s="153" t="s">
        <v>415</v>
      </c>
      <c r="E25" s="109" t="s">
        <v>160</v>
      </c>
      <c r="F25" s="15" t="s">
        <v>384</v>
      </c>
      <c r="G25" s="15" t="s">
        <v>382</v>
      </c>
      <c r="H25" s="156" t="s">
        <v>385</v>
      </c>
      <c r="I25" s="157"/>
      <c r="J25" s="158"/>
      <c r="K25" s="72"/>
      <c r="L25" s="74" t="s">
        <v>389</v>
      </c>
      <c r="M25" s="74"/>
      <c r="N25" s="74">
        <v>2</v>
      </c>
      <c r="O25" s="74">
        <v>1</v>
      </c>
      <c r="P25" s="15">
        <f t="shared" si="12"/>
        <v>2</v>
      </c>
      <c r="Q25" s="15" t="str">
        <f t="shared" ref="Q25:Q26" si="18">IF(AND(P25&gt;=2,P25&lt;=4),"BAJO",IF(AND(P25&gt;=6,P25&lt;=8),"MEDIO",IF(AND(P25&gt;=10,P25&lt;=20),"ALTO",IF(AND(P25&gt;=24,P25&lt;=40),"MUY ALTO"))))</f>
        <v>BAJO</v>
      </c>
      <c r="R25" s="15">
        <v>60</v>
      </c>
      <c r="S25" s="15">
        <f t="shared" si="14"/>
        <v>120</v>
      </c>
      <c r="T25" s="15" t="str">
        <f t="shared" ref="T25:T26" si="19">IF(S25&lt;=20,"IV",IF(S25&lt;=120,"III",IF(S25&lt;=500,"II",IF(S25&lt;=4000,"I"))))</f>
        <v>III</v>
      </c>
      <c r="U25" s="15" t="str">
        <f t="shared" si="11"/>
        <v>MEJORABLE</v>
      </c>
      <c r="V25" s="15">
        <v>1</v>
      </c>
      <c r="W25" s="15" t="s">
        <v>387</v>
      </c>
      <c r="X25" s="15" t="s">
        <v>160</v>
      </c>
      <c r="Y25" s="15"/>
      <c r="Z25" s="15"/>
      <c r="AA25" s="15"/>
      <c r="AB25" s="15" t="s">
        <v>386</v>
      </c>
      <c r="AC25" s="74"/>
      <c r="AD25" s="74">
        <v>2</v>
      </c>
      <c r="AE25" s="74">
        <v>1</v>
      </c>
      <c r="AF25" s="15">
        <f t="shared" si="15"/>
        <v>2</v>
      </c>
      <c r="AG25" s="15" t="str">
        <f t="shared" ref="AG25:AG26" si="20">IF(AND(AF25&gt;=2,AF25&lt;=4),"BAJO",IF(AND(AF25&gt;=6,AF25&lt;=8),"MEDIO",IF(AND(AF25&gt;=10,AF25&lt;=20),"ALTO",IF(AND(AF25&gt;=24,AF25&lt;=40),"MUY ALTO"))))</f>
        <v>BAJO</v>
      </c>
      <c r="AH25" s="15">
        <v>60</v>
      </c>
      <c r="AI25" s="15">
        <f t="shared" si="16"/>
        <v>120</v>
      </c>
      <c r="AJ25" s="15" t="str">
        <f t="shared" ref="AJ25:AJ26" si="21">IF(AI25&lt;=20,"IV",IF(AI25&lt;=120,"III",IF(AI25&lt;=500,"II",IF(AI25&lt;=4000,"I"))))</f>
        <v>III</v>
      </c>
      <c r="AK25" s="15" t="str">
        <f t="shared" si="17"/>
        <v>MEJORABLE</v>
      </c>
    </row>
    <row r="26" spans="1:37" s="3" customFormat="1" ht="104.25" customHeight="1" x14ac:dyDescent="0.25">
      <c r="A26" s="154"/>
      <c r="B26" s="154"/>
      <c r="C26" s="152"/>
      <c r="D26" s="154"/>
      <c r="E26" s="109" t="s">
        <v>160</v>
      </c>
      <c r="F26" s="15" t="s">
        <v>141</v>
      </c>
      <c r="G26" s="15" t="s">
        <v>142</v>
      </c>
      <c r="H26" s="156" t="s">
        <v>397</v>
      </c>
      <c r="I26" s="157"/>
      <c r="J26" s="158"/>
      <c r="K26" s="72"/>
      <c r="L26" s="74" t="s">
        <v>398</v>
      </c>
      <c r="M26" s="74"/>
      <c r="N26" s="74">
        <v>2</v>
      </c>
      <c r="O26" s="74">
        <v>1</v>
      </c>
      <c r="P26" s="15">
        <f t="shared" si="12"/>
        <v>2</v>
      </c>
      <c r="Q26" s="15" t="str">
        <f t="shared" si="18"/>
        <v>BAJO</v>
      </c>
      <c r="R26" s="15">
        <v>60</v>
      </c>
      <c r="S26" s="15">
        <f t="shared" si="14"/>
        <v>120</v>
      </c>
      <c r="T26" s="15" t="str">
        <f t="shared" si="19"/>
        <v>III</v>
      </c>
      <c r="U26" s="15" t="str">
        <f t="shared" si="11"/>
        <v>MEJORABLE</v>
      </c>
      <c r="V26" s="15">
        <v>1</v>
      </c>
      <c r="W26" s="15" t="s">
        <v>400</v>
      </c>
      <c r="X26" s="15" t="s">
        <v>160</v>
      </c>
      <c r="Y26" s="15"/>
      <c r="Z26" s="15"/>
      <c r="AA26" s="15"/>
      <c r="AB26" s="15" t="s">
        <v>399</v>
      </c>
      <c r="AC26" s="74"/>
      <c r="AD26" s="74">
        <v>2</v>
      </c>
      <c r="AE26" s="74">
        <v>1</v>
      </c>
      <c r="AF26" s="15">
        <f t="shared" si="15"/>
        <v>2</v>
      </c>
      <c r="AG26" s="15" t="str">
        <f t="shared" si="20"/>
        <v>BAJO</v>
      </c>
      <c r="AH26" s="15">
        <v>60</v>
      </c>
      <c r="AI26" s="15">
        <f t="shared" si="16"/>
        <v>120</v>
      </c>
      <c r="AJ26" s="15" t="str">
        <f t="shared" si="21"/>
        <v>III</v>
      </c>
      <c r="AK26" s="15" t="str">
        <f t="shared" si="17"/>
        <v>MEJORABLE</v>
      </c>
    </row>
    <row r="27" spans="1:37" x14ac:dyDescent="0.25">
      <c r="W27" s="14"/>
      <c r="X27" s="14"/>
    </row>
  </sheetData>
  <autoFilter ref="Q1:Q9" xr:uid="{00000000-0009-0000-0000-000002000000}"/>
  <mergeCells count="85">
    <mergeCell ref="W5:AC5"/>
    <mergeCell ref="AC8:AC9"/>
    <mergeCell ref="A1:G3"/>
    <mergeCell ref="H1:Z3"/>
    <mergeCell ref="AB1:AC1"/>
    <mergeCell ref="AB2:AC2"/>
    <mergeCell ref="AB3:AC3"/>
    <mergeCell ref="A5:J5"/>
    <mergeCell ref="K5:M5"/>
    <mergeCell ref="N5:U5"/>
    <mergeCell ref="A6:A9"/>
    <mergeCell ref="B6:B9"/>
    <mergeCell ref="C6:C9"/>
    <mergeCell ref="D6:D9"/>
    <mergeCell ref="E6:E9"/>
    <mergeCell ref="F6:G7"/>
    <mergeCell ref="H6:J9"/>
    <mergeCell ref="K6:M7"/>
    <mergeCell ref="N6:T7"/>
    <mergeCell ref="U6:U7"/>
    <mergeCell ref="AD8:AD9"/>
    <mergeCell ref="N8:N9"/>
    <mergeCell ref="F8:F9"/>
    <mergeCell ref="G8:G9"/>
    <mergeCell ref="L8:L9"/>
    <mergeCell ref="M8:M9"/>
    <mergeCell ref="O8:O9"/>
    <mergeCell ref="P8:P9"/>
    <mergeCell ref="Q8:Q9"/>
    <mergeCell ref="R8:R9"/>
    <mergeCell ref="T8:T9"/>
    <mergeCell ref="U8:U9"/>
    <mergeCell ref="K8:K9"/>
    <mergeCell ref="S8:S9"/>
    <mergeCell ref="V8:V9"/>
    <mergeCell ref="W8:W9"/>
    <mergeCell ref="A10:A16"/>
    <mergeCell ref="B10:B16"/>
    <mergeCell ref="C10:C16"/>
    <mergeCell ref="D10:D16"/>
    <mergeCell ref="H10:J10"/>
    <mergeCell ref="H11:J11"/>
    <mergeCell ref="H12:J12"/>
    <mergeCell ref="H13:J13"/>
    <mergeCell ref="H14:J14"/>
    <mergeCell ref="H15:J15"/>
    <mergeCell ref="H16:J16"/>
    <mergeCell ref="A17:A19"/>
    <mergeCell ref="B17:B19"/>
    <mergeCell ref="C17:C19"/>
    <mergeCell ref="D17:D19"/>
    <mergeCell ref="H18:J18"/>
    <mergeCell ref="H19:J19"/>
    <mergeCell ref="H17:J17"/>
    <mergeCell ref="H24:J24"/>
    <mergeCell ref="A20:A23"/>
    <mergeCell ref="B20:B23"/>
    <mergeCell ref="C20:C23"/>
    <mergeCell ref="D20:D23"/>
    <mergeCell ref="H20:J20"/>
    <mergeCell ref="H22:J22"/>
    <mergeCell ref="H23:J23"/>
    <mergeCell ref="H21:J21"/>
    <mergeCell ref="A25:A26"/>
    <mergeCell ref="B25:B26"/>
    <mergeCell ref="C25:C26"/>
    <mergeCell ref="D25:D26"/>
    <mergeCell ref="H26:J26"/>
    <mergeCell ref="H25:J25"/>
    <mergeCell ref="AD5:AK5"/>
    <mergeCell ref="V6:X7"/>
    <mergeCell ref="Y6:AC7"/>
    <mergeCell ref="AD6:AK6"/>
    <mergeCell ref="AJ8:AJ9"/>
    <mergeCell ref="AK8:AK9"/>
    <mergeCell ref="X8:X9"/>
    <mergeCell ref="Y8:Y9"/>
    <mergeCell ref="AG8:AG9"/>
    <mergeCell ref="AH8:AH9"/>
    <mergeCell ref="AI8:AI9"/>
    <mergeCell ref="AE8:AE9"/>
    <mergeCell ref="AF8:AF9"/>
    <mergeCell ref="Z8:Z9"/>
    <mergeCell ref="AA8:AA9"/>
    <mergeCell ref="AB8:AB9"/>
  </mergeCells>
  <conditionalFormatting sqref="Q10">
    <cfRule type="cellIs" dxfId="1445" priority="213" operator="equal">
      <formula>"MUY ALTO"</formula>
    </cfRule>
    <cfRule type="cellIs" dxfId="1444" priority="214" operator="equal">
      <formula>"ALTO"</formula>
    </cfRule>
    <cfRule type="cellIs" dxfId="1443" priority="215" operator="equal">
      <formula>"MEDIO"</formula>
    </cfRule>
    <cfRule type="cellIs" dxfId="1442" priority="216" operator="equal">
      <formula>"BAJO"</formula>
    </cfRule>
  </conditionalFormatting>
  <conditionalFormatting sqref="AG17">
    <cfRule type="cellIs" dxfId="1441" priority="121" operator="equal">
      <formula>"MUY ALTO"</formula>
    </cfRule>
    <cfRule type="cellIs" dxfId="1440" priority="122" operator="equal">
      <formula>"ALTO"</formula>
    </cfRule>
    <cfRule type="cellIs" dxfId="1439" priority="123" operator="equal">
      <formula>"MEDIO"</formula>
    </cfRule>
    <cfRule type="cellIs" dxfId="1438" priority="124" operator="equal">
      <formula>"BAJO"</formula>
    </cfRule>
  </conditionalFormatting>
  <conditionalFormatting sqref="AG19">
    <cfRule type="cellIs" dxfId="1437" priority="117" operator="equal">
      <formula>"MUY ALTO"</formula>
    </cfRule>
    <cfRule type="cellIs" dxfId="1436" priority="118" operator="equal">
      <formula>"ALTO"</formula>
    </cfRule>
    <cfRule type="cellIs" dxfId="1435" priority="119" operator="equal">
      <formula>"MEDIO"</formula>
    </cfRule>
    <cfRule type="cellIs" dxfId="1434" priority="120" operator="equal">
      <formula>"BAJO"</formula>
    </cfRule>
  </conditionalFormatting>
  <conditionalFormatting sqref="Q23">
    <cfRule type="cellIs" dxfId="1433" priority="257" operator="equal">
      <formula>"MUY ALTO"</formula>
    </cfRule>
    <cfRule type="cellIs" dxfId="1432" priority="258" operator="equal">
      <formula>"ALTO"</formula>
    </cfRule>
    <cfRule type="cellIs" dxfId="1431" priority="259" operator="equal">
      <formula>"MEDIO"</formula>
    </cfRule>
    <cfRule type="cellIs" dxfId="1430" priority="260" operator="equal">
      <formula>"BAJO"</formula>
    </cfRule>
  </conditionalFormatting>
  <conditionalFormatting sqref="Q22">
    <cfRule type="cellIs" dxfId="1429" priority="249" operator="equal">
      <formula>"MUY ALTO"</formula>
    </cfRule>
    <cfRule type="cellIs" dxfId="1428" priority="250" operator="equal">
      <formula>"ALTO"</formula>
    </cfRule>
    <cfRule type="cellIs" dxfId="1427" priority="251" operator="equal">
      <formula>"MEDIO"</formula>
    </cfRule>
    <cfRule type="cellIs" dxfId="1426" priority="252" operator="equal">
      <formula>"BAJO"</formula>
    </cfRule>
  </conditionalFormatting>
  <conditionalFormatting sqref="Q20">
    <cfRule type="cellIs" dxfId="1425" priority="101" operator="equal">
      <formula>"MUY ALTO"</formula>
    </cfRule>
    <cfRule type="cellIs" dxfId="1424" priority="102" operator="equal">
      <formula>"ALTO"</formula>
    </cfRule>
    <cfRule type="cellIs" dxfId="1423" priority="103" operator="equal">
      <formula>"MEDIO"</formula>
    </cfRule>
    <cfRule type="cellIs" dxfId="1422" priority="104" operator="equal">
      <formula>"BAJO"</formula>
    </cfRule>
  </conditionalFormatting>
  <conditionalFormatting sqref="AG16">
    <cfRule type="cellIs" dxfId="1421" priority="161" operator="equal">
      <formula>"MUY ALTO"</formula>
    </cfRule>
    <cfRule type="cellIs" dxfId="1420" priority="162" operator="equal">
      <formula>"ALTO"</formula>
    </cfRule>
    <cfRule type="cellIs" dxfId="1419" priority="163" operator="equal">
      <formula>"MEDIO"</formula>
    </cfRule>
    <cfRule type="cellIs" dxfId="1418" priority="164" operator="equal">
      <formula>"BAJO"</formula>
    </cfRule>
  </conditionalFormatting>
  <conditionalFormatting sqref="AG15">
    <cfRule type="cellIs" dxfId="1417" priority="157" operator="equal">
      <formula>"MUY ALTO"</formula>
    </cfRule>
    <cfRule type="cellIs" dxfId="1416" priority="158" operator="equal">
      <formula>"ALTO"</formula>
    </cfRule>
    <cfRule type="cellIs" dxfId="1415" priority="159" operator="equal">
      <formula>"MEDIO"</formula>
    </cfRule>
    <cfRule type="cellIs" dxfId="1414" priority="160" operator="equal">
      <formula>"BAJO"</formula>
    </cfRule>
  </conditionalFormatting>
  <conditionalFormatting sqref="AG14">
    <cfRule type="cellIs" dxfId="1413" priority="153" operator="equal">
      <formula>"MUY ALTO"</formula>
    </cfRule>
    <cfRule type="cellIs" dxfId="1412" priority="154" operator="equal">
      <formula>"ALTO"</formula>
    </cfRule>
    <cfRule type="cellIs" dxfId="1411" priority="155" operator="equal">
      <formula>"MEDIO"</formula>
    </cfRule>
    <cfRule type="cellIs" dxfId="1410" priority="156" operator="equal">
      <formula>"BAJO"</formula>
    </cfRule>
  </conditionalFormatting>
  <conditionalFormatting sqref="AK10:AK16">
    <cfRule type="cellIs" dxfId="1409" priority="149" operator="equal">
      <formula>"NO ACEPTABLE"</formula>
    </cfRule>
    <cfRule type="cellIs" dxfId="1408" priority="150" operator="equal">
      <formula>"NO ACEPTABLE O ACEPTABLE CON CONTROL ESPECIFICO"</formula>
    </cfRule>
    <cfRule type="cellIs" dxfId="1407" priority="151" operator="equal">
      <formula>"MEJORABLE"</formula>
    </cfRule>
    <cfRule type="cellIs" dxfId="1406" priority="152" operator="equal">
      <formula>"ACEPTABLE"</formula>
    </cfRule>
  </conditionalFormatting>
  <conditionalFormatting sqref="AJ10:AJ16">
    <cfRule type="cellIs" dxfId="1405" priority="145" operator="equal">
      <formula>"IV"</formula>
    </cfRule>
    <cfRule type="cellIs" dxfId="1404" priority="146" operator="equal">
      <formula>"III"</formula>
    </cfRule>
    <cfRule type="cellIs" dxfId="1403" priority="147" operator="equal">
      <formula>"II"</formula>
    </cfRule>
    <cfRule type="cellIs" dxfId="1402" priority="148" operator="equal">
      <formula>"I"</formula>
    </cfRule>
  </conditionalFormatting>
  <conditionalFormatting sqref="AG18">
    <cfRule type="cellIs" dxfId="1401" priority="113" operator="equal">
      <formula>"MUY ALTO"</formula>
    </cfRule>
    <cfRule type="cellIs" dxfId="1400" priority="114" operator="equal">
      <formula>"ALTO"</formula>
    </cfRule>
    <cfRule type="cellIs" dxfId="1399" priority="115" operator="equal">
      <formula>"MEDIO"</formula>
    </cfRule>
    <cfRule type="cellIs" dxfId="1398" priority="116" operator="equal">
      <formula>"BAJO"</formula>
    </cfRule>
  </conditionalFormatting>
  <conditionalFormatting sqref="U22:U23">
    <cfRule type="cellIs" dxfId="1397" priority="245" operator="equal">
      <formula>"NO ACEPTABLE"</formula>
    </cfRule>
    <cfRule type="cellIs" dxfId="1396" priority="246" operator="equal">
      <formula>"NO ACEPTABLE O ACEPTABLE CON CONTROL ESPECIFICO"</formula>
    </cfRule>
    <cfRule type="cellIs" dxfId="1395" priority="247" operator="equal">
      <formula>"MEJORABLE"</formula>
    </cfRule>
    <cfRule type="cellIs" dxfId="1394" priority="248" operator="equal">
      <formula>"ACEPTABLE"</formula>
    </cfRule>
  </conditionalFormatting>
  <conditionalFormatting sqref="T22:T23">
    <cfRule type="cellIs" dxfId="1393" priority="241" operator="equal">
      <formula>"IV"</formula>
    </cfRule>
    <cfRule type="cellIs" dxfId="1392" priority="242" operator="equal">
      <formula>"III"</formula>
    </cfRule>
    <cfRule type="cellIs" dxfId="1391" priority="243" operator="equal">
      <formula>"II"</formula>
    </cfRule>
    <cfRule type="cellIs" dxfId="1390" priority="244" operator="equal">
      <formula>"I"</formula>
    </cfRule>
  </conditionalFormatting>
  <conditionalFormatting sqref="Q18">
    <cfRule type="cellIs" dxfId="1389" priority="133" operator="equal">
      <formula>"MUY ALTO"</formula>
    </cfRule>
    <cfRule type="cellIs" dxfId="1388" priority="134" operator="equal">
      <formula>"ALTO"</formula>
    </cfRule>
    <cfRule type="cellIs" dxfId="1387" priority="135" operator="equal">
      <formula>"MEDIO"</formula>
    </cfRule>
    <cfRule type="cellIs" dxfId="1386" priority="136" operator="equal">
      <formula>"BAJO"</formula>
    </cfRule>
  </conditionalFormatting>
  <conditionalFormatting sqref="U17:U19">
    <cfRule type="cellIs" dxfId="1385" priority="129" operator="equal">
      <formula>"NO ACEPTABLE"</formula>
    </cfRule>
    <cfRule type="cellIs" dxfId="1384" priority="130" operator="equal">
      <formula>"NO ACEPTABLE O ACEPTABLE CON CONTROL ESPECIFICO"</formula>
    </cfRule>
    <cfRule type="cellIs" dxfId="1383" priority="131" operator="equal">
      <formula>"MEJORABLE"</formula>
    </cfRule>
    <cfRule type="cellIs" dxfId="1382" priority="132" operator="equal">
      <formula>"ACEPTABLE"</formula>
    </cfRule>
  </conditionalFormatting>
  <conditionalFormatting sqref="T17:T19">
    <cfRule type="cellIs" dxfId="1381" priority="125" operator="equal">
      <formula>"IV"</formula>
    </cfRule>
    <cfRule type="cellIs" dxfId="1380" priority="126" operator="equal">
      <formula>"III"</formula>
    </cfRule>
    <cfRule type="cellIs" dxfId="1379" priority="127" operator="equal">
      <formula>"II"</formula>
    </cfRule>
    <cfRule type="cellIs" dxfId="1378" priority="128" operator="equal">
      <formula>"I"</formula>
    </cfRule>
  </conditionalFormatting>
  <conditionalFormatting sqref="Q11">
    <cfRule type="cellIs" dxfId="1377" priority="209" operator="equal">
      <formula>"MUY ALTO"</formula>
    </cfRule>
    <cfRule type="cellIs" dxfId="1376" priority="210" operator="equal">
      <formula>"ALTO"</formula>
    </cfRule>
    <cfRule type="cellIs" dxfId="1375" priority="211" operator="equal">
      <formula>"MEDIO"</formula>
    </cfRule>
    <cfRule type="cellIs" dxfId="1374" priority="212" operator="equal">
      <formula>"BAJO"</formula>
    </cfRule>
  </conditionalFormatting>
  <conditionalFormatting sqref="Q12">
    <cfRule type="cellIs" dxfId="1373" priority="205" operator="equal">
      <formula>"MUY ALTO"</formula>
    </cfRule>
    <cfRule type="cellIs" dxfId="1372" priority="206" operator="equal">
      <formula>"ALTO"</formula>
    </cfRule>
    <cfRule type="cellIs" dxfId="1371" priority="207" operator="equal">
      <formula>"MEDIO"</formula>
    </cfRule>
    <cfRule type="cellIs" dxfId="1370" priority="208" operator="equal">
      <formula>"BAJO"</formula>
    </cfRule>
  </conditionalFormatting>
  <conditionalFormatting sqref="Q13">
    <cfRule type="cellIs" dxfId="1369" priority="201" operator="equal">
      <formula>"MUY ALTO"</formula>
    </cfRule>
    <cfRule type="cellIs" dxfId="1368" priority="202" operator="equal">
      <formula>"ALTO"</formula>
    </cfRule>
    <cfRule type="cellIs" dxfId="1367" priority="203" operator="equal">
      <formula>"MEDIO"</formula>
    </cfRule>
    <cfRule type="cellIs" dxfId="1366" priority="204" operator="equal">
      <formula>"BAJO"</formula>
    </cfRule>
  </conditionalFormatting>
  <conditionalFormatting sqref="Q16">
    <cfRule type="cellIs" dxfId="1365" priority="197" operator="equal">
      <formula>"MUY ALTO"</formula>
    </cfRule>
    <cfRule type="cellIs" dxfId="1364" priority="198" operator="equal">
      <formula>"ALTO"</formula>
    </cfRule>
    <cfRule type="cellIs" dxfId="1363" priority="199" operator="equal">
      <formula>"MEDIO"</formula>
    </cfRule>
    <cfRule type="cellIs" dxfId="1362" priority="200" operator="equal">
      <formula>"BAJO"</formula>
    </cfRule>
  </conditionalFormatting>
  <conditionalFormatting sqref="Q15">
    <cfRule type="cellIs" dxfId="1361" priority="193" operator="equal">
      <formula>"MUY ALTO"</formula>
    </cfRule>
    <cfRule type="cellIs" dxfId="1360" priority="194" operator="equal">
      <formula>"ALTO"</formula>
    </cfRule>
    <cfRule type="cellIs" dxfId="1359" priority="195" operator="equal">
      <formula>"MEDIO"</formula>
    </cfRule>
    <cfRule type="cellIs" dxfId="1358" priority="196" operator="equal">
      <formula>"BAJO"</formula>
    </cfRule>
  </conditionalFormatting>
  <conditionalFormatting sqref="Q14">
    <cfRule type="cellIs" dxfId="1357" priority="189" operator="equal">
      <formula>"MUY ALTO"</formula>
    </cfRule>
    <cfRule type="cellIs" dxfId="1356" priority="190" operator="equal">
      <formula>"ALTO"</formula>
    </cfRule>
    <cfRule type="cellIs" dxfId="1355" priority="191" operator="equal">
      <formula>"MEDIO"</formula>
    </cfRule>
    <cfRule type="cellIs" dxfId="1354" priority="192" operator="equal">
      <formula>"BAJO"</formula>
    </cfRule>
  </conditionalFormatting>
  <conditionalFormatting sqref="U10:U16">
    <cfRule type="cellIs" dxfId="1353" priority="185" operator="equal">
      <formula>"NO ACEPTABLE"</formula>
    </cfRule>
    <cfRule type="cellIs" dxfId="1352" priority="186" operator="equal">
      <formula>"NO ACEPTABLE O ACEPTABLE CON CONTROL ESPECIFICO"</formula>
    </cfRule>
    <cfRule type="cellIs" dxfId="1351" priority="187" operator="equal">
      <formula>"MEJORABLE"</formula>
    </cfRule>
    <cfRule type="cellIs" dxfId="1350" priority="188" operator="equal">
      <formula>"ACEPTABLE"</formula>
    </cfRule>
  </conditionalFormatting>
  <conditionalFormatting sqref="T10:T16">
    <cfRule type="cellIs" dxfId="1349" priority="181" operator="equal">
      <formula>"IV"</formula>
    </cfRule>
    <cfRule type="cellIs" dxfId="1348" priority="182" operator="equal">
      <formula>"III"</formula>
    </cfRule>
    <cfRule type="cellIs" dxfId="1347" priority="183" operator="equal">
      <formula>"II"</formula>
    </cfRule>
    <cfRule type="cellIs" dxfId="1346" priority="184" operator="equal">
      <formula>"I"</formula>
    </cfRule>
  </conditionalFormatting>
  <conditionalFormatting sqref="AG10">
    <cfRule type="cellIs" dxfId="1345" priority="177" operator="equal">
      <formula>"MUY ALTO"</formula>
    </cfRule>
    <cfRule type="cellIs" dxfId="1344" priority="178" operator="equal">
      <formula>"ALTO"</formula>
    </cfRule>
    <cfRule type="cellIs" dxfId="1343" priority="179" operator="equal">
      <formula>"MEDIO"</formula>
    </cfRule>
    <cfRule type="cellIs" dxfId="1342" priority="180" operator="equal">
      <formula>"BAJO"</formula>
    </cfRule>
  </conditionalFormatting>
  <conditionalFormatting sqref="AG11">
    <cfRule type="cellIs" dxfId="1341" priority="173" operator="equal">
      <formula>"MUY ALTO"</formula>
    </cfRule>
    <cfRule type="cellIs" dxfId="1340" priority="174" operator="equal">
      <formula>"ALTO"</formula>
    </cfRule>
    <cfRule type="cellIs" dxfId="1339" priority="175" operator="equal">
      <formula>"MEDIO"</formula>
    </cfRule>
    <cfRule type="cellIs" dxfId="1338" priority="176" operator="equal">
      <formula>"BAJO"</formula>
    </cfRule>
  </conditionalFormatting>
  <conditionalFormatting sqref="AG12">
    <cfRule type="cellIs" dxfId="1337" priority="169" operator="equal">
      <formula>"MUY ALTO"</formula>
    </cfRule>
    <cfRule type="cellIs" dxfId="1336" priority="170" operator="equal">
      <formula>"ALTO"</formula>
    </cfRule>
    <cfRule type="cellIs" dxfId="1335" priority="171" operator="equal">
      <formula>"MEDIO"</formula>
    </cfRule>
    <cfRule type="cellIs" dxfId="1334" priority="172" operator="equal">
      <formula>"BAJO"</formula>
    </cfRule>
  </conditionalFormatting>
  <conditionalFormatting sqref="AG13">
    <cfRule type="cellIs" dxfId="1333" priority="165" operator="equal">
      <formula>"MUY ALTO"</formula>
    </cfRule>
    <cfRule type="cellIs" dxfId="1332" priority="166" operator="equal">
      <formula>"ALTO"</formula>
    </cfRule>
    <cfRule type="cellIs" dxfId="1331" priority="167" operator="equal">
      <formula>"MEDIO"</formula>
    </cfRule>
    <cfRule type="cellIs" dxfId="1330" priority="168" operator="equal">
      <formula>"BAJO"</formula>
    </cfRule>
  </conditionalFormatting>
  <conditionalFormatting sqref="AG24">
    <cfRule type="cellIs" dxfId="1329" priority="9" operator="equal">
      <formula>"MUY ALTO"</formula>
    </cfRule>
    <cfRule type="cellIs" dxfId="1328" priority="10" operator="equal">
      <formula>"ALTO"</formula>
    </cfRule>
    <cfRule type="cellIs" dxfId="1327" priority="11" operator="equal">
      <formula>"MEDIO"</formula>
    </cfRule>
    <cfRule type="cellIs" dxfId="1326" priority="12" operator="equal">
      <formula>"BAJO"</formula>
    </cfRule>
  </conditionalFormatting>
  <conditionalFormatting sqref="AK24">
    <cfRule type="cellIs" dxfId="1325" priority="5" operator="equal">
      <formula>"NO ACEPTABLE"</formula>
    </cfRule>
    <cfRule type="cellIs" dxfId="1324" priority="6" operator="equal">
      <formula>"NO ACEPTABLE O ACEPTABLE CON CONTROL ESPECIFICO"</formula>
    </cfRule>
    <cfRule type="cellIs" dxfId="1323" priority="7" operator="equal">
      <formula>"MEJORABLE"</formula>
    </cfRule>
    <cfRule type="cellIs" dxfId="1322" priority="8" operator="equal">
      <formula>"ACEPTABLE"</formula>
    </cfRule>
  </conditionalFormatting>
  <conditionalFormatting sqref="AJ24">
    <cfRule type="cellIs" dxfId="1321" priority="1" operator="equal">
      <formula>"IV"</formula>
    </cfRule>
    <cfRule type="cellIs" dxfId="1320" priority="2" operator="equal">
      <formula>"III"</formula>
    </cfRule>
    <cfRule type="cellIs" dxfId="1319" priority="3" operator="equal">
      <formula>"II"</formula>
    </cfRule>
    <cfRule type="cellIs" dxfId="1318" priority="4" operator="equal">
      <formula>"I"</formula>
    </cfRule>
  </conditionalFormatting>
  <conditionalFormatting sqref="Q17">
    <cfRule type="cellIs" dxfId="1317" priority="141" operator="equal">
      <formula>"MUY ALTO"</formula>
    </cfRule>
    <cfRule type="cellIs" dxfId="1316" priority="142" operator="equal">
      <formula>"ALTO"</formula>
    </cfRule>
    <cfRule type="cellIs" dxfId="1315" priority="143" operator="equal">
      <formula>"MEDIO"</formula>
    </cfRule>
    <cfRule type="cellIs" dxfId="1314" priority="144" operator="equal">
      <formula>"BAJO"</formula>
    </cfRule>
  </conditionalFormatting>
  <conditionalFormatting sqref="Q19">
    <cfRule type="cellIs" dxfId="1313" priority="137" operator="equal">
      <formula>"MUY ALTO"</formula>
    </cfRule>
    <cfRule type="cellIs" dxfId="1312" priority="138" operator="equal">
      <formula>"ALTO"</formula>
    </cfRule>
    <cfRule type="cellIs" dxfId="1311" priority="139" operator="equal">
      <formula>"MEDIO"</formula>
    </cfRule>
    <cfRule type="cellIs" dxfId="1310" priority="140" operator="equal">
      <formula>"BAJO"</formula>
    </cfRule>
  </conditionalFormatting>
  <conditionalFormatting sqref="AK17:AK19">
    <cfRule type="cellIs" dxfId="1309" priority="109" operator="equal">
      <formula>"NO ACEPTABLE"</formula>
    </cfRule>
    <cfRule type="cellIs" dxfId="1308" priority="110" operator="equal">
      <formula>"NO ACEPTABLE O ACEPTABLE CON CONTROL ESPECIFICO"</formula>
    </cfRule>
    <cfRule type="cellIs" dxfId="1307" priority="111" operator="equal">
      <formula>"MEJORABLE"</formula>
    </cfRule>
    <cfRule type="cellIs" dxfId="1306" priority="112" operator="equal">
      <formula>"ACEPTABLE"</formula>
    </cfRule>
  </conditionalFormatting>
  <conditionalFormatting sqref="AJ17:AJ19">
    <cfRule type="cellIs" dxfId="1305" priority="105" operator="equal">
      <formula>"IV"</formula>
    </cfRule>
    <cfRule type="cellIs" dxfId="1304" priority="106" operator="equal">
      <formula>"III"</formula>
    </cfRule>
    <cfRule type="cellIs" dxfId="1303" priority="107" operator="equal">
      <formula>"II"</formula>
    </cfRule>
    <cfRule type="cellIs" dxfId="1302" priority="108" operator="equal">
      <formula>"I"</formula>
    </cfRule>
  </conditionalFormatting>
  <conditionalFormatting sqref="U20">
    <cfRule type="cellIs" dxfId="1301" priority="97" operator="equal">
      <formula>"NO ACEPTABLE"</formula>
    </cfRule>
    <cfRule type="cellIs" dxfId="1300" priority="98" operator="equal">
      <formula>"NO ACEPTABLE O ACEPTABLE CON CONTROL ESPECIFICO"</formula>
    </cfRule>
    <cfRule type="cellIs" dxfId="1299" priority="99" operator="equal">
      <formula>"MEJORABLE"</formula>
    </cfRule>
    <cfRule type="cellIs" dxfId="1298" priority="100" operator="equal">
      <formula>"ACEPTABLE"</formula>
    </cfRule>
  </conditionalFormatting>
  <conditionalFormatting sqref="T20">
    <cfRule type="cellIs" dxfId="1297" priority="93" operator="equal">
      <formula>"IV"</formula>
    </cfRule>
    <cfRule type="cellIs" dxfId="1296" priority="94" operator="equal">
      <formula>"III"</formula>
    </cfRule>
    <cfRule type="cellIs" dxfId="1295" priority="95" operator="equal">
      <formula>"II"</formula>
    </cfRule>
    <cfRule type="cellIs" dxfId="1294" priority="96" operator="equal">
      <formula>"I"</formula>
    </cfRule>
  </conditionalFormatting>
  <conditionalFormatting sqref="AG20">
    <cfRule type="cellIs" dxfId="1293" priority="89" operator="equal">
      <formula>"MUY ALTO"</formula>
    </cfRule>
    <cfRule type="cellIs" dxfId="1292" priority="90" operator="equal">
      <formula>"ALTO"</formula>
    </cfRule>
    <cfRule type="cellIs" dxfId="1291" priority="91" operator="equal">
      <formula>"MEDIO"</formula>
    </cfRule>
    <cfRule type="cellIs" dxfId="1290" priority="92" operator="equal">
      <formula>"BAJO"</formula>
    </cfRule>
  </conditionalFormatting>
  <conditionalFormatting sqref="AK20">
    <cfRule type="cellIs" dxfId="1289" priority="85" operator="equal">
      <formula>"NO ACEPTABLE"</formula>
    </cfRule>
    <cfRule type="cellIs" dxfId="1288" priority="86" operator="equal">
      <formula>"NO ACEPTABLE O ACEPTABLE CON CONTROL ESPECIFICO"</formula>
    </cfRule>
    <cfRule type="cellIs" dxfId="1287" priority="87" operator="equal">
      <formula>"MEJORABLE"</formula>
    </cfRule>
    <cfRule type="cellIs" dxfId="1286" priority="88" operator="equal">
      <formula>"ACEPTABLE"</formula>
    </cfRule>
  </conditionalFormatting>
  <conditionalFormatting sqref="AJ20">
    <cfRule type="cellIs" dxfId="1285" priority="81" operator="equal">
      <formula>"IV"</formula>
    </cfRule>
    <cfRule type="cellIs" dxfId="1284" priority="82" operator="equal">
      <formula>"III"</formula>
    </cfRule>
    <cfRule type="cellIs" dxfId="1283" priority="83" operator="equal">
      <formula>"II"</formula>
    </cfRule>
    <cfRule type="cellIs" dxfId="1282" priority="84" operator="equal">
      <formula>"I"</formula>
    </cfRule>
  </conditionalFormatting>
  <conditionalFormatting sqref="Q21">
    <cfRule type="cellIs" dxfId="1281" priority="77" operator="equal">
      <formula>"MUY ALTO"</formula>
    </cfRule>
    <cfRule type="cellIs" dxfId="1280" priority="78" operator="equal">
      <formula>"ALTO"</formula>
    </cfRule>
    <cfRule type="cellIs" dxfId="1279" priority="79" operator="equal">
      <formula>"MEDIO"</formula>
    </cfRule>
    <cfRule type="cellIs" dxfId="1278" priority="80" operator="equal">
      <formula>"BAJO"</formula>
    </cfRule>
  </conditionalFormatting>
  <conditionalFormatting sqref="T21">
    <cfRule type="cellIs" dxfId="1277" priority="73" operator="equal">
      <formula>"IV"</formula>
    </cfRule>
    <cfRule type="cellIs" dxfId="1276" priority="74" operator="equal">
      <formula>"III"</formula>
    </cfRule>
    <cfRule type="cellIs" dxfId="1275" priority="75" operator="equal">
      <formula>"II"</formula>
    </cfRule>
    <cfRule type="cellIs" dxfId="1274" priority="76" operator="equal">
      <formula>"I"</formula>
    </cfRule>
  </conditionalFormatting>
  <conditionalFormatting sqref="U21">
    <cfRule type="cellIs" dxfId="1273" priority="69" operator="equal">
      <formula>"NO ACEPTABLE"</formula>
    </cfRule>
    <cfRule type="cellIs" dxfId="1272" priority="70" operator="equal">
      <formula>"NO ACEPTABLE O ACEPTABLE CON CONTROL ESPECIFICO"</formula>
    </cfRule>
    <cfRule type="cellIs" dxfId="1271" priority="71" operator="equal">
      <formula>"MEJORABLE"</formula>
    </cfRule>
    <cfRule type="cellIs" dxfId="1270" priority="72" operator="equal">
      <formula>"ACEPTABLE"</formula>
    </cfRule>
  </conditionalFormatting>
  <conditionalFormatting sqref="AG21">
    <cfRule type="cellIs" dxfId="1269" priority="65" operator="equal">
      <formula>"MUY ALTO"</formula>
    </cfRule>
    <cfRule type="cellIs" dxfId="1268" priority="66" operator="equal">
      <formula>"ALTO"</formula>
    </cfRule>
    <cfRule type="cellIs" dxfId="1267" priority="67" operator="equal">
      <formula>"MEDIO"</formula>
    </cfRule>
    <cfRule type="cellIs" dxfId="1266" priority="68" operator="equal">
      <formula>"BAJO"</formula>
    </cfRule>
  </conditionalFormatting>
  <conditionalFormatting sqref="AJ21">
    <cfRule type="cellIs" dxfId="1265" priority="61" operator="equal">
      <formula>"IV"</formula>
    </cfRule>
    <cfRule type="cellIs" dxfId="1264" priority="62" operator="equal">
      <formula>"III"</formula>
    </cfRule>
    <cfRule type="cellIs" dxfId="1263" priority="63" operator="equal">
      <formula>"II"</formula>
    </cfRule>
    <cfRule type="cellIs" dxfId="1262" priority="64" operator="equal">
      <formula>"I"</formula>
    </cfRule>
  </conditionalFormatting>
  <conditionalFormatting sqref="AK21">
    <cfRule type="cellIs" dxfId="1261" priority="57" operator="equal">
      <formula>"NO ACEPTABLE"</formula>
    </cfRule>
    <cfRule type="cellIs" dxfId="1260" priority="58" operator="equal">
      <formula>"NO ACEPTABLE O ACEPTABLE CON CONTROL ESPECIFICO"</formula>
    </cfRule>
    <cfRule type="cellIs" dxfId="1259" priority="59" operator="equal">
      <formula>"MEJORABLE"</formula>
    </cfRule>
    <cfRule type="cellIs" dxfId="1258" priority="60" operator="equal">
      <formula>"ACEPTABLE"</formula>
    </cfRule>
  </conditionalFormatting>
  <conditionalFormatting sqref="Q26">
    <cfRule type="cellIs" dxfId="1257" priority="53" operator="equal">
      <formula>"MUY ALTO"</formula>
    </cfRule>
    <cfRule type="cellIs" dxfId="1256" priority="54" operator="equal">
      <formula>"ALTO"</formula>
    </cfRule>
    <cfRule type="cellIs" dxfId="1255" priority="55" operator="equal">
      <formula>"MEDIO"</formula>
    </cfRule>
    <cfRule type="cellIs" dxfId="1254" priority="56" operator="equal">
      <formula>"BAJO"</formula>
    </cfRule>
  </conditionalFormatting>
  <conditionalFormatting sqref="Q25">
    <cfRule type="cellIs" dxfId="1253" priority="49" operator="equal">
      <formula>"MUY ALTO"</formula>
    </cfRule>
    <cfRule type="cellIs" dxfId="1252" priority="50" operator="equal">
      <formula>"ALTO"</formula>
    </cfRule>
    <cfRule type="cellIs" dxfId="1251" priority="51" operator="equal">
      <formula>"MEDIO"</formula>
    </cfRule>
    <cfRule type="cellIs" dxfId="1250" priority="52" operator="equal">
      <formula>"BAJO"</formula>
    </cfRule>
  </conditionalFormatting>
  <conditionalFormatting sqref="U25:U26">
    <cfRule type="cellIs" dxfId="1249" priority="45" operator="equal">
      <formula>"NO ACEPTABLE"</formula>
    </cfRule>
    <cfRule type="cellIs" dxfId="1248" priority="46" operator="equal">
      <formula>"NO ACEPTABLE O ACEPTABLE CON CONTROL ESPECIFICO"</formula>
    </cfRule>
    <cfRule type="cellIs" dxfId="1247" priority="47" operator="equal">
      <formula>"MEJORABLE"</formula>
    </cfRule>
    <cfRule type="cellIs" dxfId="1246" priority="48" operator="equal">
      <formula>"ACEPTABLE"</formula>
    </cfRule>
  </conditionalFormatting>
  <conditionalFormatting sqref="T25:T26">
    <cfRule type="cellIs" dxfId="1245" priority="41" operator="equal">
      <formula>"IV"</formula>
    </cfRule>
    <cfRule type="cellIs" dxfId="1244" priority="42" operator="equal">
      <formula>"III"</formula>
    </cfRule>
    <cfRule type="cellIs" dxfId="1243" priority="43" operator="equal">
      <formula>"II"</formula>
    </cfRule>
    <cfRule type="cellIs" dxfId="1242" priority="44" operator="equal">
      <formula>"I"</formula>
    </cfRule>
  </conditionalFormatting>
  <conditionalFormatting sqref="Q24">
    <cfRule type="cellIs" dxfId="1241" priority="37" operator="equal">
      <formula>"MUY ALTO"</formula>
    </cfRule>
    <cfRule type="cellIs" dxfId="1240" priority="38" operator="equal">
      <formula>"ALTO"</formula>
    </cfRule>
    <cfRule type="cellIs" dxfId="1239" priority="39" operator="equal">
      <formula>"MEDIO"</formula>
    </cfRule>
    <cfRule type="cellIs" dxfId="1238" priority="40" operator="equal">
      <formula>"BAJO"</formula>
    </cfRule>
  </conditionalFormatting>
  <conditionalFormatting sqref="U24">
    <cfRule type="cellIs" dxfId="1237" priority="33" operator="equal">
      <formula>"NO ACEPTABLE"</formula>
    </cfRule>
    <cfRule type="cellIs" dxfId="1236" priority="34" operator="equal">
      <formula>"NO ACEPTABLE O ACEPTABLE CON CONTROL ESPECIFICO"</formula>
    </cfRule>
    <cfRule type="cellIs" dxfId="1235" priority="35" operator="equal">
      <formula>"MEJORABLE"</formula>
    </cfRule>
    <cfRule type="cellIs" dxfId="1234" priority="36" operator="equal">
      <formula>"ACEPTABLE"</formula>
    </cfRule>
  </conditionalFormatting>
  <conditionalFormatting sqref="T24">
    <cfRule type="cellIs" dxfId="1233" priority="29" operator="equal">
      <formula>"IV"</formula>
    </cfRule>
    <cfRule type="cellIs" dxfId="1232" priority="30" operator="equal">
      <formula>"III"</formula>
    </cfRule>
    <cfRule type="cellIs" dxfId="1231" priority="31" operator="equal">
      <formula>"II"</formula>
    </cfRule>
    <cfRule type="cellIs" dxfId="1230" priority="32" operator="equal">
      <formula>"I"</formula>
    </cfRule>
  </conditionalFormatting>
  <conditionalFormatting sqref="AG26">
    <cfRule type="cellIs" dxfId="1229" priority="25" operator="equal">
      <formula>"MUY ALTO"</formula>
    </cfRule>
    <cfRule type="cellIs" dxfId="1228" priority="26" operator="equal">
      <formula>"ALTO"</formula>
    </cfRule>
    <cfRule type="cellIs" dxfId="1227" priority="27" operator="equal">
      <formula>"MEDIO"</formula>
    </cfRule>
    <cfRule type="cellIs" dxfId="1226" priority="28" operator="equal">
      <formula>"BAJO"</formula>
    </cfRule>
  </conditionalFormatting>
  <conditionalFormatting sqref="AG25">
    <cfRule type="cellIs" dxfId="1225" priority="21" operator="equal">
      <formula>"MUY ALTO"</formula>
    </cfRule>
    <cfRule type="cellIs" dxfId="1224" priority="22" operator="equal">
      <formula>"ALTO"</formula>
    </cfRule>
    <cfRule type="cellIs" dxfId="1223" priority="23" operator="equal">
      <formula>"MEDIO"</formula>
    </cfRule>
    <cfRule type="cellIs" dxfId="1222" priority="24" operator="equal">
      <formula>"BAJO"</formula>
    </cfRule>
  </conditionalFormatting>
  <conditionalFormatting sqref="AK25:AK26">
    <cfRule type="cellIs" dxfId="1221" priority="17" operator="equal">
      <formula>"NO ACEPTABLE"</formula>
    </cfRule>
    <cfRule type="cellIs" dxfId="1220" priority="18" operator="equal">
      <formula>"NO ACEPTABLE O ACEPTABLE CON CONTROL ESPECIFICO"</formula>
    </cfRule>
    <cfRule type="cellIs" dxfId="1219" priority="19" operator="equal">
      <formula>"MEJORABLE"</formula>
    </cfRule>
    <cfRule type="cellIs" dxfId="1218" priority="20" operator="equal">
      <formula>"ACEPTABLE"</formula>
    </cfRule>
  </conditionalFormatting>
  <conditionalFormatting sqref="AJ25:AJ26">
    <cfRule type="cellIs" dxfId="1217" priority="13" operator="equal">
      <formula>"IV"</formula>
    </cfRule>
    <cfRule type="cellIs" dxfId="1216" priority="14" operator="equal">
      <formula>"III"</formula>
    </cfRule>
    <cfRule type="cellIs" dxfId="1215" priority="15" operator="equal">
      <formula>"II"</formula>
    </cfRule>
    <cfRule type="cellIs" dxfId="1214" priority="16" operator="equal">
      <formula>"I"</formula>
    </cfRule>
  </conditionalFormatting>
  <dataValidations count="1">
    <dataValidation type="list" allowBlank="1" showInputMessage="1" sqref="L12:L26" xr:uid="{00000000-0002-0000-0200-000000000000}">
      <formula1>CONSECUENCIA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H27"/>
  <sheetViews>
    <sheetView topLeftCell="A21" zoomScale="40" zoomScaleNormal="40" workbookViewId="0">
      <selection activeCell="Q28" sqref="Q28"/>
    </sheetView>
  </sheetViews>
  <sheetFormatPr baseColWidth="10" defaultRowHeight="15" x14ac:dyDescent="0.25"/>
  <cols>
    <col min="1" max="1" width="7.7109375" style="19" customWidth="1"/>
    <col min="2" max="2" width="8.7109375" style="19" customWidth="1"/>
    <col min="3" max="3" width="9.140625" style="19" customWidth="1"/>
    <col min="4" max="4" width="10.42578125" style="19" customWidth="1"/>
    <col min="5" max="5" width="6.140625" style="19" customWidth="1"/>
    <col min="6" max="6" width="31" style="19" customWidth="1"/>
    <col min="7" max="7" width="15.85546875" style="19" customWidth="1"/>
    <col min="8" max="10" width="8.42578125" style="19" customWidth="1"/>
    <col min="11" max="11" width="19.5703125" style="19" customWidth="1"/>
    <col min="12" max="12" width="23.42578125" style="19" customWidth="1"/>
    <col min="13" max="13" width="23.85546875" style="19" customWidth="1"/>
    <col min="14" max="16" width="6.7109375" style="19" customWidth="1"/>
    <col min="17" max="17" width="12.28515625" style="19" customWidth="1"/>
    <col min="18" max="20" width="6.42578125" style="19" customWidth="1"/>
    <col min="21" max="21" width="12.140625" style="19" customWidth="1"/>
    <col min="22" max="22" width="9" style="19" customWidth="1"/>
    <col min="23" max="24" width="8.7109375" style="19" customWidth="1"/>
    <col min="25" max="25" width="10" style="19" customWidth="1"/>
    <col min="26" max="26" width="19.140625" style="19" customWidth="1"/>
    <col min="27" max="27" width="23.5703125" style="19" customWidth="1"/>
    <col min="28" max="29" width="24.28515625" style="19" customWidth="1"/>
    <col min="30" max="30" width="22.140625" style="19" customWidth="1"/>
    <col min="31" max="31" width="23.42578125" style="19" customWidth="1"/>
    <col min="32" max="32" width="14.85546875" style="19" customWidth="1"/>
    <col min="33" max="259" width="10.85546875" style="19"/>
    <col min="260" max="260" width="7.7109375" style="19" customWidth="1"/>
    <col min="261" max="261" width="4.28515625" style="19" customWidth="1"/>
    <col min="262" max="263" width="5.28515625" style="19" customWidth="1"/>
    <col min="264" max="264" width="6.140625" style="19" customWidth="1"/>
    <col min="265" max="265" width="31" style="19" customWidth="1"/>
    <col min="266" max="266" width="15.85546875" style="19" customWidth="1"/>
    <col min="267" max="269" width="8.42578125" style="19" customWidth="1"/>
    <col min="270" max="270" width="21.7109375" style="19" customWidth="1"/>
    <col min="271" max="271" width="24.42578125" style="19" customWidth="1"/>
    <col min="272" max="272" width="26.28515625" style="19" customWidth="1"/>
    <col min="273" max="275" width="6.42578125" style="19" customWidth="1"/>
    <col min="276" max="276" width="11.85546875" style="19" customWidth="1"/>
    <col min="277" max="279" width="6.42578125" style="19" customWidth="1"/>
    <col min="280" max="280" width="7.28515625" style="19" customWidth="1"/>
    <col min="281" max="281" width="4.28515625" style="19" customWidth="1"/>
    <col min="282" max="282" width="10.85546875" style="19"/>
    <col min="283" max="283" width="9.42578125" style="19" customWidth="1"/>
    <col min="284" max="285" width="24.28515625" style="19" customWidth="1"/>
    <col min="286" max="286" width="22.140625" style="19" customWidth="1"/>
    <col min="287" max="287" width="25" style="19" customWidth="1"/>
    <col min="288" max="288" width="14.85546875" style="19" customWidth="1"/>
    <col min="289" max="515" width="10.85546875" style="19"/>
    <col min="516" max="516" width="7.7109375" style="19" customWidth="1"/>
    <col min="517" max="517" width="4.28515625" style="19" customWidth="1"/>
    <col min="518" max="519" width="5.28515625" style="19" customWidth="1"/>
    <col min="520" max="520" width="6.140625" style="19" customWidth="1"/>
    <col min="521" max="521" width="31" style="19" customWidth="1"/>
    <col min="522" max="522" width="15.85546875" style="19" customWidth="1"/>
    <col min="523" max="525" width="8.42578125" style="19" customWidth="1"/>
    <col min="526" max="526" width="21.7109375" style="19" customWidth="1"/>
    <col min="527" max="527" width="24.42578125" style="19" customWidth="1"/>
    <col min="528" max="528" width="26.28515625" style="19" customWidth="1"/>
    <col min="529" max="531" width="6.42578125" style="19" customWidth="1"/>
    <col min="532" max="532" width="11.85546875" style="19" customWidth="1"/>
    <col min="533" max="535" width="6.42578125" style="19" customWidth="1"/>
    <col min="536" max="536" width="7.28515625" style="19" customWidth="1"/>
    <col min="537" max="537" width="4.28515625" style="19" customWidth="1"/>
    <col min="538" max="538" width="10.85546875" style="19"/>
    <col min="539" max="539" width="9.42578125" style="19" customWidth="1"/>
    <col min="540" max="541" width="24.28515625" style="19" customWidth="1"/>
    <col min="542" max="542" width="22.140625" style="19" customWidth="1"/>
    <col min="543" max="543" width="25" style="19" customWidth="1"/>
    <col min="544" max="544" width="14.85546875" style="19" customWidth="1"/>
    <col min="545" max="771" width="10.85546875" style="19"/>
    <col min="772" max="772" width="7.7109375" style="19" customWidth="1"/>
    <col min="773" max="773" width="4.28515625" style="19" customWidth="1"/>
    <col min="774" max="775" width="5.28515625" style="19" customWidth="1"/>
    <col min="776" max="776" width="6.140625" style="19" customWidth="1"/>
    <col min="777" max="777" width="31" style="19" customWidth="1"/>
    <col min="778" max="778" width="15.85546875" style="19" customWidth="1"/>
    <col min="779" max="781" width="8.42578125" style="19" customWidth="1"/>
    <col min="782" max="782" width="21.7109375" style="19" customWidth="1"/>
    <col min="783" max="783" width="24.42578125" style="19" customWidth="1"/>
    <col min="784" max="784" width="26.28515625" style="19" customWidth="1"/>
    <col min="785" max="787" width="6.42578125" style="19" customWidth="1"/>
    <col min="788" max="788" width="11.85546875" style="19" customWidth="1"/>
    <col min="789" max="791" width="6.42578125" style="19" customWidth="1"/>
    <col min="792" max="792" width="7.28515625" style="19" customWidth="1"/>
    <col min="793" max="793" width="4.28515625" style="19" customWidth="1"/>
    <col min="794" max="794" width="10.85546875" style="19"/>
    <col min="795" max="795" width="9.42578125" style="19" customWidth="1"/>
    <col min="796" max="797" width="24.28515625" style="19" customWidth="1"/>
    <col min="798" max="798" width="22.140625" style="19" customWidth="1"/>
    <col min="799" max="799" width="25" style="19" customWidth="1"/>
    <col min="800" max="800" width="14.85546875" style="19" customWidth="1"/>
    <col min="801" max="1027" width="10.85546875" style="19"/>
    <col min="1028" max="1028" width="7.7109375" style="19" customWidth="1"/>
    <col min="1029" max="1029" width="4.28515625" style="19" customWidth="1"/>
    <col min="1030" max="1031" width="5.28515625" style="19" customWidth="1"/>
    <col min="1032" max="1032" width="6.140625" style="19" customWidth="1"/>
    <col min="1033" max="1033" width="31" style="19" customWidth="1"/>
    <col min="1034" max="1034" width="15.85546875" style="19" customWidth="1"/>
    <col min="1035" max="1037" width="8.42578125" style="19" customWidth="1"/>
    <col min="1038" max="1038" width="21.7109375" style="19" customWidth="1"/>
    <col min="1039" max="1039" width="24.42578125" style="19" customWidth="1"/>
    <col min="1040" max="1040" width="26.28515625" style="19" customWidth="1"/>
    <col min="1041" max="1043" width="6.42578125" style="19" customWidth="1"/>
    <col min="1044" max="1044" width="11.85546875" style="19" customWidth="1"/>
    <col min="1045" max="1047" width="6.42578125" style="19" customWidth="1"/>
    <col min="1048" max="1048" width="7.28515625" style="19" customWidth="1"/>
    <col min="1049" max="1049" width="4.28515625" style="19" customWidth="1"/>
    <col min="1050" max="1050" width="10.85546875" style="19"/>
    <col min="1051" max="1051" width="9.42578125" style="19" customWidth="1"/>
    <col min="1052" max="1053" width="24.28515625" style="19" customWidth="1"/>
    <col min="1054" max="1054" width="22.140625" style="19" customWidth="1"/>
    <col min="1055" max="1055" width="25" style="19" customWidth="1"/>
    <col min="1056" max="1056" width="14.85546875" style="19" customWidth="1"/>
    <col min="1057" max="1283" width="10.85546875" style="19"/>
    <col min="1284" max="1284" width="7.7109375" style="19" customWidth="1"/>
    <col min="1285" max="1285" width="4.28515625" style="19" customWidth="1"/>
    <col min="1286" max="1287" width="5.28515625" style="19" customWidth="1"/>
    <col min="1288" max="1288" width="6.140625" style="19" customWidth="1"/>
    <col min="1289" max="1289" width="31" style="19" customWidth="1"/>
    <col min="1290" max="1290" width="15.85546875" style="19" customWidth="1"/>
    <col min="1291" max="1293" width="8.42578125" style="19" customWidth="1"/>
    <col min="1294" max="1294" width="21.7109375" style="19" customWidth="1"/>
    <col min="1295" max="1295" width="24.42578125" style="19" customWidth="1"/>
    <col min="1296" max="1296" width="26.28515625" style="19" customWidth="1"/>
    <col min="1297" max="1299" width="6.42578125" style="19" customWidth="1"/>
    <col min="1300" max="1300" width="11.85546875" style="19" customWidth="1"/>
    <col min="1301" max="1303" width="6.42578125" style="19" customWidth="1"/>
    <col min="1304" max="1304" width="7.28515625" style="19" customWidth="1"/>
    <col min="1305" max="1305" width="4.28515625" style="19" customWidth="1"/>
    <col min="1306" max="1306" width="10.85546875" style="19"/>
    <col min="1307" max="1307" width="9.42578125" style="19" customWidth="1"/>
    <col min="1308" max="1309" width="24.28515625" style="19" customWidth="1"/>
    <col min="1310" max="1310" width="22.140625" style="19" customWidth="1"/>
    <col min="1311" max="1311" width="25" style="19" customWidth="1"/>
    <col min="1312" max="1312" width="14.85546875" style="19" customWidth="1"/>
    <col min="1313" max="1539" width="10.85546875" style="19"/>
    <col min="1540" max="1540" width="7.7109375" style="19" customWidth="1"/>
    <col min="1541" max="1541" width="4.28515625" style="19" customWidth="1"/>
    <col min="1542" max="1543" width="5.28515625" style="19" customWidth="1"/>
    <col min="1544" max="1544" width="6.140625" style="19" customWidth="1"/>
    <col min="1545" max="1545" width="31" style="19" customWidth="1"/>
    <col min="1546" max="1546" width="15.85546875" style="19" customWidth="1"/>
    <col min="1547" max="1549" width="8.42578125" style="19" customWidth="1"/>
    <col min="1550" max="1550" width="21.7109375" style="19" customWidth="1"/>
    <col min="1551" max="1551" width="24.42578125" style="19" customWidth="1"/>
    <col min="1552" max="1552" width="26.28515625" style="19" customWidth="1"/>
    <col min="1553" max="1555" width="6.42578125" style="19" customWidth="1"/>
    <col min="1556" max="1556" width="11.85546875" style="19" customWidth="1"/>
    <col min="1557" max="1559" width="6.42578125" style="19" customWidth="1"/>
    <col min="1560" max="1560" width="7.28515625" style="19" customWidth="1"/>
    <col min="1561" max="1561" width="4.28515625" style="19" customWidth="1"/>
    <col min="1562" max="1562" width="10.85546875" style="19"/>
    <col min="1563" max="1563" width="9.42578125" style="19" customWidth="1"/>
    <col min="1564" max="1565" width="24.28515625" style="19" customWidth="1"/>
    <col min="1566" max="1566" width="22.140625" style="19" customWidth="1"/>
    <col min="1567" max="1567" width="25" style="19" customWidth="1"/>
    <col min="1568" max="1568" width="14.85546875" style="19" customWidth="1"/>
    <col min="1569" max="1795" width="10.85546875" style="19"/>
    <col min="1796" max="1796" width="7.7109375" style="19" customWidth="1"/>
    <col min="1797" max="1797" width="4.28515625" style="19" customWidth="1"/>
    <col min="1798" max="1799" width="5.28515625" style="19" customWidth="1"/>
    <col min="1800" max="1800" width="6.140625" style="19" customWidth="1"/>
    <col min="1801" max="1801" width="31" style="19" customWidth="1"/>
    <col min="1802" max="1802" width="15.85546875" style="19" customWidth="1"/>
    <col min="1803" max="1805" width="8.42578125" style="19" customWidth="1"/>
    <col min="1806" max="1806" width="21.7109375" style="19" customWidth="1"/>
    <col min="1807" max="1807" width="24.42578125" style="19" customWidth="1"/>
    <col min="1808" max="1808" width="26.28515625" style="19" customWidth="1"/>
    <col min="1809" max="1811" width="6.42578125" style="19" customWidth="1"/>
    <col min="1812" max="1812" width="11.85546875" style="19" customWidth="1"/>
    <col min="1813" max="1815" width="6.42578125" style="19" customWidth="1"/>
    <col min="1816" max="1816" width="7.28515625" style="19" customWidth="1"/>
    <col min="1817" max="1817" width="4.28515625" style="19" customWidth="1"/>
    <col min="1818" max="1818" width="10.85546875" style="19"/>
    <col min="1819" max="1819" width="9.42578125" style="19" customWidth="1"/>
    <col min="1820" max="1821" width="24.28515625" style="19" customWidth="1"/>
    <col min="1822" max="1822" width="22.140625" style="19" customWidth="1"/>
    <col min="1823" max="1823" width="25" style="19" customWidth="1"/>
    <col min="1824" max="1824" width="14.85546875" style="19" customWidth="1"/>
    <col min="1825" max="2051" width="10.85546875" style="19"/>
    <col min="2052" max="2052" width="7.7109375" style="19" customWidth="1"/>
    <col min="2053" max="2053" width="4.28515625" style="19" customWidth="1"/>
    <col min="2054" max="2055" width="5.28515625" style="19" customWidth="1"/>
    <col min="2056" max="2056" width="6.140625" style="19" customWidth="1"/>
    <col min="2057" max="2057" width="31" style="19" customWidth="1"/>
    <col min="2058" max="2058" width="15.85546875" style="19" customWidth="1"/>
    <col min="2059" max="2061" width="8.42578125" style="19" customWidth="1"/>
    <col min="2062" max="2062" width="21.7109375" style="19" customWidth="1"/>
    <col min="2063" max="2063" width="24.42578125" style="19" customWidth="1"/>
    <col min="2064" max="2064" width="26.28515625" style="19" customWidth="1"/>
    <col min="2065" max="2067" width="6.42578125" style="19" customWidth="1"/>
    <col min="2068" max="2068" width="11.85546875" style="19" customWidth="1"/>
    <col min="2069" max="2071" width="6.42578125" style="19" customWidth="1"/>
    <col min="2072" max="2072" width="7.28515625" style="19" customWidth="1"/>
    <col min="2073" max="2073" width="4.28515625" style="19" customWidth="1"/>
    <col min="2074" max="2074" width="10.85546875" style="19"/>
    <col min="2075" max="2075" width="9.42578125" style="19" customWidth="1"/>
    <col min="2076" max="2077" width="24.28515625" style="19" customWidth="1"/>
    <col min="2078" max="2078" width="22.140625" style="19" customWidth="1"/>
    <col min="2079" max="2079" width="25" style="19" customWidth="1"/>
    <col min="2080" max="2080" width="14.85546875" style="19" customWidth="1"/>
    <col min="2081" max="2307" width="10.85546875" style="19"/>
    <col min="2308" max="2308" width="7.7109375" style="19" customWidth="1"/>
    <col min="2309" max="2309" width="4.28515625" style="19" customWidth="1"/>
    <col min="2310" max="2311" width="5.28515625" style="19" customWidth="1"/>
    <col min="2312" max="2312" width="6.140625" style="19" customWidth="1"/>
    <col min="2313" max="2313" width="31" style="19" customWidth="1"/>
    <col min="2314" max="2314" width="15.85546875" style="19" customWidth="1"/>
    <col min="2315" max="2317" width="8.42578125" style="19" customWidth="1"/>
    <col min="2318" max="2318" width="21.7109375" style="19" customWidth="1"/>
    <col min="2319" max="2319" width="24.42578125" style="19" customWidth="1"/>
    <col min="2320" max="2320" width="26.28515625" style="19" customWidth="1"/>
    <col min="2321" max="2323" width="6.42578125" style="19" customWidth="1"/>
    <col min="2324" max="2324" width="11.85546875" style="19" customWidth="1"/>
    <col min="2325" max="2327" width="6.42578125" style="19" customWidth="1"/>
    <col min="2328" max="2328" width="7.28515625" style="19" customWidth="1"/>
    <col min="2329" max="2329" width="4.28515625" style="19" customWidth="1"/>
    <col min="2330" max="2330" width="10.85546875" style="19"/>
    <col min="2331" max="2331" width="9.42578125" style="19" customWidth="1"/>
    <col min="2332" max="2333" width="24.28515625" style="19" customWidth="1"/>
    <col min="2334" max="2334" width="22.140625" style="19" customWidth="1"/>
    <col min="2335" max="2335" width="25" style="19" customWidth="1"/>
    <col min="2336" max="2336" width="14.85546875" style="19" customWidth="1"/>
    <col min="2337" max="2563" width="10.85546875" style="19"/>
    <col min="2564" max="2564" width="7.7109375" style="19" customWidth="1"/>
    <col min="2565" max="2565" width="4.28515625" style="19" customWidth="1"/>
    <col min="2566" max="2567" width="5.28515625" style="19" customWidth="1"/>
    <col min="2568" max="2568" width="6.140625" style="19" customWidth="1"/>
    <col min="2569" max="2569" width="31" style="19" customWidth="1"/>
    <col min="2570" max="2570" width="15.85546875" style="19" customWidth="1"/>
    <col min="2571" max="2573" width="8.42578125" style="19" customWidth="1"/>
    <col min="2574" max="2574" width="21.7109375" style="19" customWidth="1"/>
    <col min="2575" max="2575" width="24.42578125" style="19" customWidth="1"/>
    <col min="2576" max="2576" width="26.28515625" style="19" customWidth="1"/>
    <col min="2577" max="2579" width="6.42578125" style="19" customWidth="1"/>
    <col min="2580" max="2580" width="11.85546875" style="19" customWidth="1"/>
    <col min="2581" max="2583" width="6.42578125" style="19" customWidth="1"/>
    <col min="2584" max="2584" width="7.28515625" style="19" customWidth="1"/>
    <col min="2585" max="2585" width="4.28515625" style="19" customWidth="1"/>
    <col min="2586" max="2586" width="10.85546875" style="19"/>
    <col min="2587" max="2587" width="9.42578125" style="19" customWidth="1"/>
    <col min="2588" max="2589" width="24.28515625" style="19" customWidth="1"/>
    <col min="2590" max="2590" width="22.140625" style="19" customWidth="1"/>
    <col min="2591" max="2591" width="25" style="19" customWidth="1"/>
    <col min="2592" max="2592" width="14.85546875" style="19" customWidth="1"/>
    <col min="2593" max="2819" width="10.85546875" style="19"/>
    <col min="2820" max="2820" width="7.7109375" style="19" customWidth="1"/>
    <col min="2821" max="2821" width="4.28515625" style="19" customWidth="1"/>
    <col min="2822" max="2823" width="5.28515625" style="19" customWidth="1"/>
    <col min="2824" max="2824" width="6.140625" style="19" customWidth="1"/>
    <col min="2825" max="2825" width="31" style="19" customWidth="1"/>
    <col min="2826" max="2826" width="15.85546875" style="19" customWidth="1"/>
    <col min="2827" max="2829" width="8.42578125" style="19" customWidth="1"/>
    <col min="2830" max="2830" width="21.7109375" style="19" customWidth="1"/>
    <col min="2831" max="2831" width="24.42578125" style="19" customWidth="1"/>
    <col min="2832" max="2832" width="26.28515625" style="19" customWidth="1"/>
    <col min="2833" max="2835" width="6.42578125" style="19" customWidth="1"/>
    <col min="2836" max="2836" width="11.85546875" style="19" customWidth="1"/>
    <col min="2837" max="2839" width="6.42578125" style="19" customWidth="1"/>
    <col min="2840" max="2840" width="7.28515625" style="19" customWidth="1"/>
    <col min="2841" max="2841" width="4.28515625" style="19" customWidth="1"/>
    <col min="2842" max="2842" width="10.85546875" style="19"/>
    <col min="2843" max="2843" width="9.42578125" style="19" customWidth="1"/>
    <col min="2844" max="2845" width="24.28515625" style="19" customWidth="1"/>
    <col min="2846" max="2846" width="22.140625" style="19" customWidth="1"/>
    <col min="2847" max="2847" width="25" style="19" customWidth="1"/>
    <col min="2848" max="2848" width="14.85546875" style="19" customWidth="1"/>
    <col min="2849" max="3075" width="10.85546875" style="19"/>
    <col min="3076" max="3076" width="7.7109375" style="19" customWidth="1"/>
    <col min="3077" max="3077" width="4.28515625" style="19" customWidth="1"/>
    <col min="3078" max="3079" width="5.28515625" style="19" customWidth="1"/>
    <col min="3080" max="3080" width="6.140625" style="19" customWidth="1"/>
    <col min="3081" max="3081" width="31" style="19" customWidth="1"/>
    <col min="3082" max="3082" width="15.85546875" style="19" customWidth="1"/>
    <col min="3083" max="3085" width="8.42578125" style="19" customWidth="1"/>
    <col min="3086" max="3086" width="21.7109375" style="19" customWidth="1"/>
    <col min="3087" max="3087" width="24.42578125" style="19" customWidth="1"/>
    <col min="3088" max="3088" width="26.28515625" style="19" customWidth="1"/>
    <col min="3089" max="3091" width="6.42578125" style="19" customWidth="1"/>
    <col min="3092" max="3092" width="11.85546875" style="19" customWidth="1"/>
    <col min="3093" max="3095" width="6.42578125" style="19" customWidth="1"/>
    <col min="3096" max="3096" width="7.28515625" style="19" customWidth="1"/>
    <col min="3097" max="3097" width="4.28515625" style="19" customWidth="1"/>
    <col min="3098" max="3098" width="10.85546875" style="19"/>
    <col min="3099" max="3099" width="9.42578125" style="19" customWidth="1"/>
    <col min="3100" max="3101" width="24.28515625" style="19" customWidth="1"/>
    <col min="3102" max="3102" width="22.140625" style="19" customWidth="1"/>
    <col min="3103" max="3103" width="25" style="19" customWidth="1"/>
    <col min="3104" max="3104" width="14.85546875" style="19" customWidth="1"/>
    <col min="3105" max="3331" width="10.85546875" style="19"/>
    <col min="3332" max="3332" width="7.7109375" style="19" customWidth="1"/>
    <col min="3333" max="3333" width="4.28515625" style="19" customWidth="1"/>
    <col min="3334" max="3335" width="5.28515625" style="19" customWidth="1"/>
    <col min="3336" max="3336" width="6.140625" style="19" customWidth="1"/>
    <col min="3337" max="3337" width="31" style="19" customWidth="1"/>
    <col min="3338" max="3338" width="15.85546875" style="19" customWidth="1"/>
    <col min="3339" max="3341" width="8.42578125" style="19" customWidth="1"/>
    <col min="3342" max="3342" width="21.7109375" style="19" customWidth="1"/>
    <col min="3343" max="3343" width="24.42578125" style="19" customWidth="1"/>
    <col min="3344" max="3344" width="26.28515625" style="19" customWidth="1"/>
    <col min="3345" max="3347" width="6.42578125" style="19" customWidth="1"/>
    <col min="3348" max="3348" width="11.85546875" style="19" customWidth="1"/>
    <col min="3349" max="3351" width="6.42578125" style="19" customWidth="1"/>
    <col min="3352" max="3352" width="7.28515625" style="19" customWidth="1"/>
    <col min="3353" max="3353" width="4.28515625" style="19" customWidth="1"/>
    <col min="3354" max="3354" width="10.85546875" style="19"/>
    <col min="3355" max="3355" width="9.42578125" style="19" customWidth="1"/>
    <col min="3356" max="3357" width="24.28515625" style="19" customWidth="1"/>
    <col min="3358" max="3358" width="22.140625" style="19" customWidth="1"/>
    <col min="3359" max="3359" width="25" style="19" customWidth="1"/>
    <col min="3360" max="3360" width="14.85546875" style="19" customWidth="1"/>
    <col min="3361" max="3587" width="10.85546875" style="19"/>
    <col min="3588" max="3588" width="7.7109375" style="19" customWidth="1"/>
    <col min="3589" max="3589" width="4.28515625" style="19" customWidth="1"/>
    <col min="3590" max="3591" width="5.28515625" style="19" customWidth="1"/>
    <col min="3592" max="3592" width="6.140625" style="19" customWidth="1"/>
    <col min="3593" max="3593" width="31" style="19" customWidth="1"/>
    <col min="3594" max="3594" width="15.85546875" style="19" customWidth="1"/>
    <col min="3595" max="3597" width="8.42578125" style="19" customWidth="1"/>
    <col min="3598" max="3598" width="21.7109375" style="19" customWidth="1"/>
    <col min="3599" max="3599" width="24.42578125" style="19" customWidth="1"/>
    <col min="3600" max="3600" width="26.28515625" style="19" customWidth="1"/>
    <col min="3601" max="3603" width="6.42578125" style="19" customWidth="1"/>
    <col min="3604" max="3604" width="11.85546875" style="19" customWidth="1"/>
    <col min="3605" max="3607" width="6.42578125" style="19" customWidth="1"/>
    <col min="3608" max="3608" width="7.28515625" style="19" customWidth="1"/>
    <col min="3609" max="3609" width="4.28515625" style="19" customWidth="1"/>
    <col min="3610" max="3610" width="10.85546875" style="19"/>
    <col min="3611" max="3611" width="9.42578125" style="19" customWidth="1"/>
    <col min="3612" max="3613" width="24.28515625" style="19" customWidth="1"/>
    <col min="3614" max="3614" width="22.140625" style="19" customWidth="1"/>
    <col min="3615" max="3615" width="25" style="19" customWidth="1"/>
    <col min="3616" max="3616" width="14.85546875" style="19" customWidth="1"/>
    <col min="3617" max="3843" width="10.85546875" style="19"/>
    <col min="3844" max="3844" width="7.7109375" style="19" customWidth="1"/>
    <col min="3845" max="3845" width="4.28515625" style="19" customWidth="1"/>
    <col min="3846" max="3847" width="5.28515625" style="19" customWidth="1"/>
    <col min="3848" max="3848" width="6.140625" style="19" customWidth="1"/>
    <col min="3849" max="3849" width="31" style="19" customWidth="1"/>
    <col min="3850" max="3850" width="15.85546875" style="19" customWidth="1"/>
    <col min="3851" max="3853" width="8.42578125" style="19" customWidth="1"/>
    <col min="3854" max="3854" width="21.7109375" style="19" customWidth="1"/>
    <col min="3855" max="3855" width="24.42578125" style="19" customWidth="1"/>
    <col min="3856" max="3856" width="26.28515625" style="19" customWidth="1"/>
    <col min="3857" max="3859" width="6.42578125" style="19" customWidth="1"/>
    <col min="3860" max="3860" width="11.85546875" style="19" customWidth="1"/>
    <col min="3861" max="3863" width="6.42578125" style="19" customWidth="1"/>
    <col min="3864" max="3864" width="7.28515625" style="19" customWidth="1"/>
    <col min="3865" max="3865" width="4.28515625" style="19" customWidth="1"/>
    <col min="3866" max="3866" width="10.85546875" style="19"/>
    <col min="3867" max="3867" width="9.42578125" style="19" customWidth="1"/>
    <col min="3868" max="3869" width="24.28515625" style="19" customWidth="1"/>
    <col min="3870" max="3870" width="22.140625" style="19" customWidth="1"/>
    <col min="3871" max="3871" width="25" style="19" customWidth="1"/>
    <col min="3872" max="3872" width="14.85546875" style="19" customWidth="1"/>
    <col min="3873" max="4099" width="10.85546875" style="19"/>
    <col min="4100" max="4100" width="7.7109375" style="19" customWidth="1"/>
    <col min="4101" max="4101" width="4.28515625" style="19" customWidth="1"/>
    <col min="4102" max="4103" width="5.28515625" style="19" customWidth="1"/>
    <col min="4104" max="4104" width="6.140625" style="19" customWidth="1"/>
    <col min="4105" max="4105" width="31" style="19" customWidth="1"/>
    <col min="4106" max="4106" width="15.85546875" style="19" customWidth="1"/>
    <col min="4107" max="4109" width="8.42578125" style="19" customWidth="1"/>
    <col min="4110" max="4110" width="21.7109375" style="19" customWidth="1"/>
    <col min="4111" max="4111" width="24.42578125" style="19" customWidth="1"/>
    <col min="4112" max="4112" width="26.28515625" style="19" customWidth="1"/>
    <col min="4113" max="4115" width="6.42578125" style="19" customWidth="1"/>
    <col min="4116" max="4116" width="11.85546875" style="19" customWidth="1"/>
    <col min="4117" max="4119" width="6.42578125" style="19" customWidth="1"/>
    <col min="4120" max="4120" width="7.28515625" style="19" customWidth="1"/>
    <col min="4121" max="4121" width="4.28515625" style="19" customWidth="1"/>
    <col min="4122" max="4122" width="10.85546875" style="19"/>
    <col min="4123" max="4123" width="9.42578125" style="19" customWidth="1"/>
    <col min="4124" max="4125" width="24.28515625" style="19" customWidth="1"/>
    <col min="4126" max="4126" width="22.140625" style="19" customWidth="1"/>
    <col min="4127" max="4127" width="25" style="19" customWidth="1"/>
    <col min="4128" max="4128" width="14.85546875" style="19" customWidth="1"/>
    <col min="4129" max="4355" width="10.85546875" style="19"/>
    <col min="4356" max="4356" width="7.7109375" style="19" customWidth="1"/>
    <col min="4357" max="4357" width="4.28515625" style="19" customWidth="1"/>
    <col min="4358" max="4359" width="5.28515625" style="19" customWidth="1"/>
    <col min="4360" max="4360" width="6.140625" style="19" customWidth="1"/>
    <col min="4361" max="4361" width="31" style="19" customWidth="1"/>
    <col min="4362" max="4362" width="15.85546875" style="19" customWidth="1"/>
    <col min="4363" max="4365" width="8.42578125" style="19" customWidth="1"/>
    <col min="4366" max="4366" width="21.7109375" style="19" customWidth="1"/>
    <col min="4367" max="4367" width="24.42578125" style="19" customWidth="1"/>
    <col min="4368" max="4368" width="26.28515625" style="19" customWidth="1"/>
    <col min="4369" max="4371" width="6.42578125" style="19" customWidth="1"/>
    <col min="4372" max="4372" width="11.85546875" style="19" customWidth="1"/>
    <col min="4373" max="4375" width="6.42578125" style="19" customWidth="1"/>
    <col min="4376" max="4376" width="7.28515625" style="19" customWidth="1"/>
    <col min="4377" max="4377" width="4.28515625" style="19" customWidth="1"/>
    <col min="4378" max="4378" width="10.85546875" style="19"/>
    <col min="4379" max="4379" width="9.42578125" style="19" customWidth="1"/>
    <col min="4380" max="4381" width="24.28515625" style="19" customWidth="1"/>
    <col min="4382" max="4382" width="22.140625" style="19" customWidth="1"/>
    <col min="4383" max="4383" width="25" style="19" customWidth="1"/>
    <col min="4384" max="4384" width="14.85546875" style="19" customWidth="1"/>
    <col min="4385" max="4611" width="10.85546875" style="19"/>
    <col min="4612" max="4612" width="7.7109375" style="19" customWidth="1"/>
    <col min="4613" max="4613" width="4.28515625" style="19" customWidth="1"/>
    <col min="4614" max="4615" width="5.28515625" style="19" customWidth="1"/>
    <col min="4616" max="4616" width="6.140625" style="19" customWidth="1"/>
    <col min="4617" max="4617" width="31" style="19" customWidth="1"/>
    <col min="4618" max="4618" width="15.85546875" style="19" customWidth="1"/>
    <col min="4619" max="4621" width="8.42578125" style="19" customWidth="1"/>
    <col min="4622" max="4622" width="21.7109375" style="19" customWidth="1"/>
    <col min="4623" max="4623" width="24.42578125" style="19" customWidth="1"/>
    <col min="4624" max="4624" width="26.28515625" style="19" customWidth="1"/>
    <col min="4625" max="4627" width="6.42578125" style="19" customWidth="1"/>
    <col min="4628" max="4628" width="11.85546875" style="19" customWidth="1"/>
    <col min="4629" max="4631" width="6.42578125" style="19" customWidth="1"/>
    <col min="4632" max="4632" width="7.28515625" style="19" customWidth="1"/>
    <col min="4633" max="4633" width="4.28515625" style="19" customWidth="1"/>
    <col min="4634" max="4634" width="10.85546875" style="19"/>
    <col min="4635" max="4635" width="9.42578125" style="19" customWidth="1"/>
    <col min="4636" max="4637" width="24.28515625" style="19" customWidth="1"/>
    <col min="4638" max="4638" width="22.140625" style="19" customWidth="1"/>
    <col min="4639" max="4639" width="25" style="19" customWidth="1"/>
    <col min="4640" max="4640" width="14.85546875" style="19" customWidth="1"/>
    <col min="4641" max="4867" width="10.85546875" style="19"/>
    <col min="4868" max="4868" width="7.7109375" style="19" customWidth="1"/>
    <col min="4869" max="4869" width="4.28515625" style="19" customWidth="1"/>
    <col min="4870" max="4871" width="5.28515625" style="19" customWidth="1"/>
    <col min="4872" max="4872" width="6.140625" style="19" customWidth="1"/>
    <col min="4873" max="4873" width="31" style="19" customWidth="1"/>
    <col min="4874" max="4874" width="15.85546875" style="19" customWidth="1"/>
    <col min="4875" max="4877" width="8.42578125" style="19" customWidth="1"/>
    <col min="4878" max="4878" width="21.7109375" style="19" customWidth="1"/>
    <col min="4879" max="4879" width="24.42578125" style="19" customWidth="1"/>
    <col min="4880" max="4880" width="26.28515625" style="19" customWidth="1"/>
    <col min="4881" max="4883" width="6.42578125" style="19" customWidth="1"/>
    <col min="4884" max="4884" width="11.85546875" style="19" customWidth="1"/>
    <col min="4885" max="4887" width="6.42578125" style="19" customWidth="1"/>
    <col min="4888" max="4888" width="7.28515625" style="19" customWidth="1"/>
    <col min="4889" max="4889" width="4.28515625" style="19" customWidth="1"/>
    <col min="4890" max="4890" width="10.85546875" style="19"/>
    <col min="4891" max="4891" width="9.42578125" style="19" customWidth="1"/>
    <col min="4892" max="4893" width="24.28515625" style="19" customWidth="1"/>
    <col min="4894" max="4894" width="22.140625" style="19" customWidth="1"/>
    <col min="4895" max="4895" width="25" style="19" customWidth="1"/>
    <col min="4896" max="4896" width="14.85546875" style="19" customWidth="1"/>
    <col min="4897" max="5123" width="10.85546875" style="19"/>
    <col min="5124" max="5124" width="7.7109375" style="19" customWidth="1"/>
    <col min="5125" max="5125" width="4.28515625" style="19" customWidth="1"/>
    <col min="5126" max="5127" width="5.28515625" style="19" customWidth="1"/>
    <col min="5128" max="5128" width="6.140625" style="19" customWidth="1"/>
    <col min="5129" max="5129" width="31" style="19" customWidth="1"/>
    <col min="5130" max="5130" width="15.85546875" style="19" customWidth="1"/>
    <col min="5131" max="5133" width="8.42578125" style="19" customWidth="1"/>
    <col min="5134" max="5134" width="21.7109375" style="19" customWidth="1"/>
    <col min="5135" max="5135" width="24.42578125" style="19" customWidth="1"/>
    <col min="5136" max="5136" width="26.28515625" style="19" customWidth="1"/>
    <col min="5137" max="5139" width="6.42578125" style="19" customWidth="1"/>
    <col min="5140" max="5140" width="11.85546875" style="19" customWidth="1"/>
    <col min="5141" max="5143" width="6.42578125" style="19" customWidth="1"/>
    <col min="5144" max="5144" width="7.28515625" style="19" customWidth="1"/>
    <col min="5145" max="5145" width="4.28515625" style="19" customWidth="1"/>
    <col min="5146" max="5146" width="10.85546875" style="19"/>
    <col min="5147" max="5147" width="9.42578125" style="19" customWidth="1"/>
    <col min="5148" max="5149" width="24.28515625" style="19" customWidth="1"/>
    <col min="5150" max="5150" width="22.140625" style="19" customWidth="1"/>
    <col min="5151" max="5151" width="25" style="19" customWidth="1"/>
    <col min="5152" max="5152" width="14.85546875" style="19" customWidth="1"/>
    <col min="5153" max="5379" width="10.85546875" style="19"/>
    <col min="5380" max="5380" width="7.7109375" style="19" customWidth="1"/>
    <col min="5381" max="5381" width="4.28515625" style="19" customWidth="1"/>
    <col min="5382" max="5383" width="5.28515625" style="19" customWidth="1"/>
    <col min="5384" max="5384" width="6.140625" style="19" customWidth="1"/>
    <col min="5385" max="5385" width="31" style="19" customWidth="1"/>
    <col min="5386" max="5386" width="15.85546875" style="19" customWidth="1"/>
    <col min="5387" max="5389" width="8.42578125" style="19" customWidth="1"/>
    <col min="5390" max="5390" width="21.7109375" style="19" customWidth="1"/>
    <col min="5391" max="5391" width="24.42578125" style="19" customWidth="1"/>
    <col min="5392" max="5392" width="26.28515625" style="19" customWidth="1"/>
    <col min="5393" max="5395" width="6.42578125" style="19" customWidth="1"/>
    <col min="5396" max="5396" width="11.85546875" style="19" customWidth="1"/>
    <col min="5397" max="5399" width="6.42578125" style="19" customWidth="1"/>
    <col min="5400" max="5400" width="7.28515625" style="19" customWidth="1"/>
    <col min="5401" max="5401" width="4.28515625" style="19" customWidth="1"/>
    <col min="5402" max="5402" width="10.85546875" style="19"/>
    <col min="5403" max="5403" width="9.42578125" style="19" customWidth="1"/>
    <col min="5404" max="5405" width="24.28515625" style="19" customWidth="1"/>
    <col min="5406" max="5406" width="22.140625" style="19" customWidth="1"/>
    <col min="5407" max="5407" width="25" style="19" customWidth="1"/>
    <col min="5408" max="5408" width="14.85546875" style="19" customWidth="1"/>
    <col min="5409" max="5635" width="10.85546875" style="19"/>
    <col min="5636" max="5636" width="7.7109375" style="19" customWidth="1"/>
    <col min="5637" max="5637" width="4.28515625" style="19" customWidth="1"/>
    <col min="5638" max="5639" width="5.28515625" style="19" customWidth="1"/>
    <col min="5640" max="5640" width="6.140625" style="19" customWidth="1"/>
    <col min="5641" max="5641" width="31" style="19" customWidth="1"/>
    <col min="5642" max="5642" width="15.85546875" style="19" customWidth="1"/>
    <col min="5643" max="5645" width="8.42578125" style="19" customWidth="1"/>
    <col min="5646" max="5646" width="21.7109375" style="19" customWidth="1"/>
    <col min="5647" max="5647" width="24.42578125" style="19" customWidth="1"/>
    <col min="5648" max="5648" width="26.28515625" style="19" customWidth="1"/>
    <col min="5649" max="5651" width="6.42578125" style="19" customWidth="1"/>
    <col min="5652" max="5652" width="11.85546875" style="19" customWidth="1"/>
    <col min="5653" max="5655" width="6.42578125" style="19" customWidth="1"/>
    <col min="5656" max="5656" width="7.28515625" style="19" customWidth="1"/>
    <col min="5657" max="5657" width="4.28515625" style="19" customWidth="1"/>
    <col min="5658" max="5658" width="10.85546875" style="19"/>
    <col min="5659" max="5659" width="9.42578125" style="19" customWidth="1"/>
    <col min="5660" max="5661" width="24.28515625" style="19" customWidth="1"/>
    <col min="5662" max="5662" width="22.140625" style="19" customWidth="1"/>
    <col min="5663" max="5663" width="25" style="19" customWidth="1"/>
    <col min="5664" max="5664" width="14.85546875" style="19" customWidth="1"/>
    <col min="5665" max="5891" width="10.85546875" style="19"/>
    <col min="5892" max="5892" width="7.7109375" style="19" customWidth="1"/>
    <col min="5893" max="5893" width="4.28515625" style="19" customWidth="1"/>
    <col min="5894" max="5895" width="5.28515625" style="19" customWidth="1"/>
    <col min="5896" max="5896" width="6.140625" style="19" customWidth="1"/>
    <col min="5897" max="5897" width="31" style="19" customWidth="1"/>
    <col min="5898" max="5898" width="15.85546875" style="19" customWidth="1"/>
    <col min="5899" max="5901" width="8.42578125" style="19" customWidth="1"/>
    <col min="5902" max="5902" width="21.7109375" style="19" customWidth="1"/>
    <col min="5903" max="5903" width="24.42578125" style="19" customWidth="1"/>
    <col min="5904" max="5904" width="26.28515625" style="19" customWidth="1"/>
    <col min="5905" max="5907" width="6.42578125" style="19" customWidth="1"/>
    <col min="5908" max="5908" width="11.85546875" style="19" customWidth="1"/>
    <col min="5909" max="5911" width="6.42578125" style="19" customWidth="1"/>
    <col min="5912" max="5912" width="7.28515625" style="19" customWidth="1"/>
    <col min="5913" max="5913" width="4.28515625" style="19" customWidth="1"/>
    <col min="5914" max="5914" width="10.85546875" style="19"/>
    <col min="5915" max="5915" width="9.42578125" style="19" customWidth="1"/>
    <col min="5916" max="5917" width="24.28515625" style="19" customWidth="1"/>
    <col min="5918" max="5918" width="22.140625" style="19" customWidth="1"/>
    <col min="5919" max="5919" width="25" style="19" customWidth="1"/>
    <col min="5920" max="5920" width="14.85546875" style="19" customWidth="1"/>
    <col min="5921" max="6147" width="10.85546875" style="19"/>
    <col min="6148" max="6148" width="7.7109375" style="19" customWidth="1"/>
    <col min="6149" max="6149" width="4.28515625" style="19" customWidth="1"/>
    <col min="6150" max="6151" width="5.28515625" style="19" customWidth="1"/>
    <col min="6152" max="6152" width="6.140625" style="19" customWidth="1"/>
    <col min="6153" max="6153" width="31" style="19" customWidth="1"/>
    <col min="6154" max="6154" width="15.85546875" style="19" customWidth="1"/>
    <col min="6155" max="6157" width="8.42578125" style="19" customWidth="1"/>
    <col min="6158" max="6158" width="21.7109375" style="19" customWidth="1"/>
    <col min="6159" max="6159" width="24.42578125" style="19" customWidth="1"/>
    <col min="6160" max="6160" width="26.28515625" style="19" customWidth="1"/>
    <col min="6161" max="6163" width="6.42578125" style="19" customWidth="1"/>
    <col min="6164" max="6164" width="11.85546875" style="19" customWidth="1"/>
    <col min="6165" max="6167" width="6.42578125" style="19" customWidth="1"/>
    <col min="6168" max="6168" width="7.28515625" style="19" customWidth="1"/>
    <col min="6169" max="6169" width="4.28515625" style="19" customWidth="1"/>
    <col min="6170" max="6170" width="10.85546875" style="19"/>
    <col min="6171" max="6171" width="9.42578125" style="19" customWidth="1"/>
    <col min="6172" max="6173" width="24.28515625" style="19" customWidth="1"/>
    <col min="6174" max="6174" width="22.140625" style="19" customWidth="1"/>
    <col min="6175" max="6175" width="25" style="19" customWidth="1"/>
    <col min="6176" max="6176" width="14.85546875" style="19" customWidth="1"/>
    <col min="6177" max="6403" width="10.85546875" style="19"/>
    <col min="6404" max="6404" width="7.7109375" style="19" customWidth="1"/>
    <col min="6405" max="6405" width="4.28515625" style="19" customWidth="1"/>
    <col min="6406" max="6407" width="5.28515625" style="19" customWidth="1"/>
    <col min="6408" max="6408" width="6.140625" style="19" customWidth="1"/>
    <col min="6409" max="6409" width="31" style="19" customWidth="1"/>
    <col min="6410" max="6410" width="15.85546875" style="19" customWidth="1"/>
    <col min="6411" max="6413" width="8.42578125" style="19" customWidth="1"/>
    <col min="6414" max="6414" width="21.7109375" style="19" customWidth="1"/>
    <col min="6415" max="6415" width="24.42578125" style="19" customWidth="1"/>
    <col min="6416" max="6416" width="26.28515625" style="19" customWidth="1"/>
    <col min="6417" max="6419" width="6.42578125" style="19" customWidth="1"/>
    <col min="6420" max="6420" width="11.85546875" style="19" customWidth="1"/>
    <col min="6421" max="6423" width="6.42578125" style="19" customWidth="1"/>
    <col min="6424" max="6424" width="7.28515625" style="19" customWidth="1"/>
    <col min="6425" max="6425" width="4.28515625" style="19" customWidth="1"/>
    <col min="6426" max="6426" width="10.85546875" style="19"/>
    <col min="6427" max="6427" width="9.42578125" style="19" customWidth="1"/>
    <col min="6428" max="6429" width="24.28515625" style="19" customWidth="1"/>
    <col min="6430" max="6430" width="22.140625" style="19" customWidth="1"/>
    <col min="6431" max="6431" width="25" style="19" customWidth="1"/>
    <col min="6432" max="6432" width="14.85546875" style="19" customWidth="1"/>
    <col min="6433" max="6659" width="10.85546875" style="19"/>
    <col min="6660" max="6660" width="7.7109375" style="19" customWidth="1"/>
    <col min="6661" max="6661" width="4.28515625" style="19" customWidth="1"/>
    <col min="6662" max="6663" width="5.28515625" style="19" customWidth="1"/>
    <col min="6664" max="6664" width="6.140625" style="19" customWidth="1"/>
    <col min="6665" max="6665" width="31" style="19" customWidth="1"/>
    <col min="6666" max="6666" width="15.85546875" style="19" customWidth="1"/>
    <col min="6667" max="6669" width="8.42578125" style="19" customWidth="1"/>
    <col min="6670" max="6670" width="21.7109375" style="19" customWidth="1"/>
    <col min="6671" max="6671" width="24.42578125" style="19" customWidth="1"/>
    <col min="6672" max="6672" width="26.28515625" style="19" customWidth="1"/>
    <col min="6673" max="6675" width="6.42578125" style="19" customWidth="1"/>
    <col min="6676" max="6676" width="11.85546875" style="19" customWidth="1"/>
    <col min="6677" max="6679" width="6.42578125" style="19" customWidth="1"/>
    <col min="6680" max="6680" width="7.28515625" style="19" customWidth="1"/>
    <col min="6681" max="6681" width="4.28515625" style="19" customWidth="1"/>
    <col min="6682" max="6682" width="10.85546875" style="19"/>
    <col min="6683" max="6683" width="9.42578125" style="19" customWidth="1"/>
    <col min="6684" max="6685" width="24.28515625" style="19" customWidth="1"/>
    <col min="6686" max="6686" width="22.140625" style="19" customWidth="1"/>
    <col min="6687" max="6687" width="25" style="19" customWidth="1"/>
    <col min="6688" max="6688" width="14.85546875" style="19" customWidth="1"/>
    <col min="6689" max="6915" width="10.85546875" style="19"/>
    <col min="6916" max="6916" width="7.7109375" style="19" customWidth="1"/>
    <col min="6917" max="6917" width="4.28515625" style="19" customWidth="1"/>
    <col min="6918" max="6919" width="5.28515625" style="19" customWidth="1"/>
    <col min="6920" max="6920" width="6.140625" style="19" customWidth="1"/>
    <col min="6921" max="6921" width="31" style="19" customWidth="1"/>
    <col min="6922" max="6922" width="15.85546875" style="19" customWidth="1"/>
    <col min="6923" max="6925" width="8.42578125" style="19" customWidth="1"/>
    <col min="6926" max="6926" width="21.7109375" style="19" customWidth="1"/>
    <col min="6927" max="6927" width="24.42578125" style="19" customWidth="1"/>
    <col min="6928" max="6928" width="26.28515625" style="19" customWidth="1"/>
    <col min="6929" max="6931" width="6.42578125" style="19" customWidth="1"/>
    <col min="6932" max="6932" width="11.85546875" style="19" customWidth="1"/>
    <col min="6933" max="6935" width="6.42578125" style="19" customWidth="1"/>
    <col min="6936" max="6936" width="7.28515625" style="19" customWidth="1"/>
    <col min="6937" max="6937" width="4.28515625" style="19" customWidth="1"/>
    <col min="6938" max="6938" width="10.85546875" style="19"/>
    <col min="6939" max="6939" width="9.42578125" style="19" customWidth="1"/>
    <col min="6940" max="6941" width="24.28515625" style="19" customWidth="1"/>
    <col min="6942" max="6942" width="22.140625" style="19" customWidth="1"/>
    <col min="6943" max="6943" width="25" style="19" customWidth="1"/>
    <col min="6944" max="6944" width="14.85546875" style="19" customWidth="1"/>
    <col min="6945" max="7171" width="10.85546875" style="19"/>
    <col min="7172" max="7172" width="7.7109375" style="19" customWidth="1"/>
    <col min="7173" max="7173" width="4.28515625" style="19" customWidth="1"/>
    <col min="7174" max="7175" width="5.28515625" style="19" customWidth="1"/>
    <col min="7176" max="7176" width="6.140625" style="19" customWidth="1"/>
    <col min="7177" max="7177" width="31" style="19" customWidth="1"/>
    <col min="7178" max="7178" width="15.85546875" style="19" customWidth="1"/>
    <col min="7179" max="7181" width="8.42578125" style="19" customWidth="1"/>
    <col min="7182" max="7182" width="21.7109375" style="19" customWidth="1"/>
    <col min="7183" max="7183" width="24.42578125" style="19" customWidth="1"/>
    <col min="7184" max="7184" width="26.28515625" style="19" customWidth="1"/>
    <col min="7185" max="7187" width="6.42578125" style="19" customWidth="1"/>
    <col min="7188" max="7188" width="11.85546875" style="19" customWidth="1"/>
    <col min="7189" max="7191" width="6.42578125" style="19" customWidth="1"/>
    <col min="7192" max="7192" width="7.28515625" style="19" customWidth="1"/>
    <col min="7193" max="7193" width="4.28515625" style="19" customWidth="1"/>
    <col min="7194" max="7194" width="10.85546875" style="19"/>
    <col min="7195" max="7195" width="9.42578125" style="19" customWidth="1"/>
    <col min="7196" max="7197" width="24.28515625" style="19" customWidth="1"/>
    <col min="7198" max="7198" width="22.140625" style="19" customWidth="1"/>
    <col min="7199" max="7199" width="25" style="19" customWidth="1"/>
    <col min="7200" max="7200" width="14.85546875" style="19" customWidth="1"/>
    <col min="7201" max="7427" width="10.85546875" style="19"/>
    <col min="7428" max="7428" width="7.7109375" style="19" customWidth="1"/>
    <col min="7429" max="7429" width="4.28515625" style="19" customWidth="1"/>
    <col min="7430" max="7431" width="5.28515625" style="19" customWidth="1"/>
    <col min="7432" max="7432" width="6.140625" style="19" customWidth="1"/>
    <col min="7433" max="7433" width="31" style="19" customWidth="1"/>
    <col min="7434" max="7434" width="15.85546875" style="19" customWidth="1"/>
    <col min="7435" max="7437" width="8.42578125" style="19" customWidth="1"/>
    <col min="7438" max="7438" width="21.7109375" style="19" customWidth="1"/>
    <col min="7439" max="7439" width="24.42578125" style="19" customWidth="1"/>
    <col min="7440" max="7440" width="26.28515625" style="19" customWidth="1"/>
    <col min="7441" max="7443" width="6.42578125" style="19" customWidth="1"/>
    <col min="7444" max="7444" width="11.85546875" style="19" customWidth="1"/>
    <col min="7445" max="7447" width="6.42578125" style="19" customWidth="1"/>
    <col min="7448" max="7448" width="7.28515625" style="19" customWidth="1"/>
    <col min="7449" max="7449" width="4.28515625" style="19" customWidth="1"/>
    <col min="7450" max="7450" width="10.85546875" style="19"/>
    <col min="7451" max="7451" width="9.42578125" style="19" customWidth="1"/>
    <col min="7452" max="7453" width="24.28515625" style="19" customWidth="1"/>
    <col min="7454" max="7454" width="22.140625" style="19" customWidth="1"/>
    <col min="7455" max="7455" width="25" style="19" customWidth="1"/>
    <col min="7456" max="7456" width="14.85546875" style="19" customWidth="1"/>
    <col min="7457" max="7683" width="10.85546875" style="19"/>
    <col min="7684" max="7684" width="7.7109375" style="19" customWidth="1"/>
    <col min="7685" max="7685" width="4.28515625" style="19" customWidth="1"/>
    <col min="7686" max="7687" width="5.28515625" style="19" customWidth="1"/>
    <col min="7688" max="7688" width="6.140625" style="19" customWidth="1"/>
    <col min="7689" max="7689" width="31" style="19" customWidth="1"/>
    <col min="7690" max="7690" width="15.85546875" style="19" customWidth="1"/>
    <col min="7691" max="7693" width="8.42578125" style="19" customWidth="1"/>
    <col min="7694" max="7694" width="21.7109375" style="19" customWidth="1"/>
    <col min="7695" max="7695" width="24.42578125" style="19" customWidth="1"/>
    <col min="7696" max="7696" width="26.28515625" style="19" customWidth="1"/>
    <col min="7697" max="7699" width="6.42578125" style="19" customWidth="1"/>
    <col min="7700" max="7700" width="11.85546875" style="19" customWidth="1"/>
    <col min="7701" max="7703" width="6.42578125" style="19" customWidth="1"/>
    <col min="7704" max="7704" width="7.28515625" style="19" customWidth="1"/>
    <col min="7705" max="7705" width="4.28515625" style="19" customWidth="1"/>
    <col min="7706" max="7706" width="10.85546875" style="19"/>
    <col min="7707" max="7707" width="9.42578125" style="19" customWidth="1"/>
    <col min="7708" max="7709" width="24.28515625" style="19" customWidth="1"/>
    <col min="7710" max="7710" width="22.140625" style="19" customWidth="1"/>
    <col min="7711" max="7711" width="25" style="19" customWidth="1"/>
    <col min="7712" max="7712" width="14.85546875" style="19" customWidth="1"/>
    <col min="7713" max="7939" width="10.85546875" style="19"/>
    <col min="7940" max="7940" width="7.7109375" style="19" customWidth="1"/>
    <col min="7941" max="7941" width="4.28515625" style="19" customWidth="1"/>
    <col min="7942" max="7943" width="5.28515625" style="19" customWidth="1"/>
    <col min="7944" max="7944" width="6.140625" style="19" customWidth="1"/>
    <col min="7945" max="7945" width="31" style="19" customWidth="1"/>
    <col min="7946" max="7946" width="15.85546875" style="19" customWidth="1"/>
    <col min="7947" max="7949" width="8.42578125" style="19" customWidth="1"/>
    <col min="7950" max="7950" width="21.7109375" style="19" customWidth="1"/>
    <col min="7951" max="7951" width="24.42578125" style="19" customWidth="1"/>
    <col min="7952" max="7952" width="26.28515625" style="19" customWidth="1"/>
    <col min="7953" max="7955" width="6.42578125" style="19" customWidth="1"/>
    <col min="7956" max="7956" width="11.85546875" style="19" customWidth="1"/>
    <col min="7957" max="7959" width="6.42578125" style="19" customWidth="1"/>
    <col min="7960" max="7960" width="7.28515625" style="19" customWidth="1"/>
    <col min="7961" max="7961" width="4.28515625" style="19" customWidth="1"/>
    <col min="7962" max="7962" width="10.85546875" style="19"/>
    <col min="7963" max="7963" width="9.42578125" style="19" customWidth="1"/>
    <col min="7964" max="7965" width="24.28515625" style="19" customWidth="1"/>
    <col min="7966" max="7966" width="22.140625" style="19" customWidth="1"/>
    <col min="7967" max="7967" width="25" style="19" customWidth="1"/>
    <col min="7968" max="7968" width="14.85546875" style="19" customWidth="1"/>
    <col min="7969" max="8195" width="10.85546875" style="19"/>
    <col min="8196" max="8196" width="7.7109375" style="19" customWidth="1"/>
    <col min="8197" max="8197" width="4.28515625" style="19" customWidth="1"/>
    <col min="8198" max="8199" width="5.28515625" style="19" customWidth="1"/>
    <col min="8200" max="8200" width="6.140625" style="19" customWidth="1"/>
    <col min="8201" max="8201" width="31" style="19" customWidth="1"/>
    <col min="8202" max="8202" width="15.85546875" style="19" customWidth="1"/>
    <col min="8203" max="8205" width="8.42578125" style="19" customWidth="1"/>
    <col min="8206" max="8206" width="21.7109375" style="19" customWidth="1"/>
    <col min="8207" max="8207" width="24.42578125" style="19" customWidth="1"/>
    <col min="8208" max="8208" width="26.28515625" style="19" customWidth="1"/>
    <col min="8209" max="8211" width="6.42578125" style="19" customWidth="1"/>
    <col min="8212" max="8212" width="11.85546875" style="19" customWidth="1"/>
    <col min="8213" max="8215" width="6.42578125" style="19" customWidth="1"/>
    <col min="8216" max="8216" width="7.28515625" style="19" customWidth="1"/>
    <col min="8217" max="8217" width="4.28515625" style="19" customWidth="1"/>
    <col min="8218" max="8218" width="10.85546875" style="19"/>
    <col min="8219" max="8219" width="9.42578125" style="19" customWidth="1"/>
    <col min="8220" max="8221" width="24.28515625" style="19" customWidth="1"/>
    <col min="8222" max="8222" width="22.140625" style="19" customWidth="1"/>
    <col min="8223" max="8223" width="25" style="19" customWidth="1"/>
    <col min="8224" max="8224" width="14.85546875" style="19" customWidth="1"/>
    <col min="8225" max="8451" width="10.85546875" style="19"/>
    <col min="8452" max="8452" width="7.7109375" style="19" customWidth="1"/>
    <col min="8453" max="8453" width="4.28515625" style="19" customWidth="1"/>
    <col min="8454" max="8455" width="5.28515625" style="19" customWidth="1"/>
    <col min="8456" max="8456" width="6.140625" style="19" customWidth="1"/>
    <col min="8457" max="8457" width="31" style="19" customWidth="1"/>
    <col min="8458" max="8458" width="15.85546875" style="19" customWidth="1"/>
    <col min="8459" max="8461" width="8.42578125" style="19" customWidth="1"/>
    <col min="8462" max="8462" width="21.7109375" style="19" customWidth="1"/>
    <col min="8463" max="8463" width="24.42578125" style="19" customWidth="1"/>
    <col min="8464" max="8464" width="26.28515625" style="19" customWidth="1"/>
    <col min="8465" max="8467" width="6.42578125" style="19" customWidth="1"/>
    <col min="8468" max="8468" width="11.85546875" style="19" customWidth="1"/>
    <col min="8469" max="8471" width="6.42578125" style="19" customWidth="1"/>
    <col min="8472" max="8472" width="7.28515625" style="19" customWidth="1"/>
    <col min="8473" max="8473" width="4.28515625" style="19" customWidth="1"/>
    <col min="8474" max="8474" width="10.85546875" style="19"/>
    <col min="8475" max="8475" width="9.42578125" style="19" customWidth="1"/>
    <col min="8476" max="8477" width="24.28515625" style="19" customWidth="1"/>
    <col min="8478" max="8478" width="22.140625" style="19" customWidth="1"/>
    <col min="8479" max="8479" width="25" style="19" customWidth="1"/>
    <col min="8480" max="8480" width="14.85546875" style="19" customWidth="1"/>
    <col min="8481" max="8707" width="10.85546875" style="19"/>
    <col min="8708" max="8708" width="7.7109375" style="19" customWidth="1"/>
    <col min="8709" max="8709" width="4.28515625" style="19" customWidth="1"/>
    <col min="8710" max="8711" width="5.28515625" style="19" customWidth="1"/>
    <col min="8712" max="8712" width="6.140625" style="19" customWidth="1"/>
    <col min="8713" max="8713" width="31" style="19" customWidth="1"/>
    <col min="8714" max="8714" width="15.85546875" style="19" customWidth="1"/>
    <col min="8715" max="8717" width="8.42578125" style="19" customWidth="1"/>
    <col min="8718" max="8718" width="21.7109375" style="19" customWidth="1"/>
    <col min="8719" max="8719" width="24.42578125" style="19" customWidth="1"/>
    <col min="8720" max="8720" width="26.28515625" style="19" customWidth="1"/>
    <col min="8721" max="8723" width="6.42578125" style="19" customWidth="1"/>
    <col min="8724" max="8724" width="11.85546875" style="19" customWidth="1"/>
    <col min="8725" max="8727" width="6.42578125" style="19" customWidth="1"/>
    <col min="8728" max="8728" width="7.28515625" style="19" customWidth="1"/>
    <col min="8729" max="8729" width="4.28515625" style="19" customWidth="1"/>
    <col min="8730" max="8730" width="10.85546875" style="19"/>
    <col min="8731" max="8731" width="9.42578125" style="19" customWidth="1"/>
    <col min="8732" max="8733" width="24.28515625" style="19" customWidth="1"/>
    <col min="8734" max="8734" width="22.140625" style="19" customWidth="1"/>
    <col min="8735" max="8735" width="25" style="19" customWidth="1"/>
    <col min="8736" max="8736" width="14.85546875" style="19" customWidth="1"/>
    <col min="8737" max="8963" width="10.85546875" style="19"/>
    <col min="8964" max="8964" width="7.7109375" style="19" customWidth="1"/>
    <col min="8965" max="8965" width="4.28515625" style="19" customWidth="1"/>
    <col min="8966" max="8967" width="5.28515625" style="19" customWidth="1"/>
    <col min="8968" max="8968" width="6.140625" style="19" customWidth="1"/>
    <col min="8969" max="8969" width="31" style="19" customWidth="1"/>
    <col min="8970" max="8970" width="15.85546875" style="19" customWidth="1"/>
    <col min="8971" max="8973" width="8.42578125" style="19" customWidth="1"/>
    <col min="8974" max="8974" width="21.7109375" style="19" customWidth="1"/>
    <col min="8975" max="8975" width="24.42578125" style="19" customWidth="1"/>
    <col min="8976" max="8976" width="26.28515625" style="19" customWidth="1"/>
    <col min="8977" max="8979" width="6.42578125" style="19" customWidth="1"/>
    <col min="8980" max="8980" width="11.85546875" style="19" customWidth="1"/>
    <col min="8981" max="8983" width="6.42578125" style="19" customWidth="1"/>
    <col min="8984" max="8984" width="7.28515625" style="19" customWidth="1"/>
    <col min="8985" max="8985" width="4.28515625" style="19" customWidth="1"/>
    <col min="8986" max="8986" width="10.85546875" style="19"/>
    <col min="8987" max="8987" width="9.42578125" style="19" customWidth="1"/>
    <col min="8988" max="8989" width="24.28515625" style="19" customWidth="1"/>
    <col min="8990" max="8990" width="22.140625" style="19" customWidth="1"/>
    <col min="8991" max="8991" width="25" style="19" customWidth="1"/>
    <col min="8992" max="8992" width="14.85546875" style="19" customWidth="1"/>
    <col min="8993" max="9219" width="10.85546875" style="19"/>
    <col min="9220" max="9220" width="7.7109375" style="19" customWidth="1"/>
    <col min="9221" max="9221" width="4.28515625" style="19" customWidth="1"/>
    <col min="9222" max="9223" width="5.28515625" style="19" customWidth="1"/>
    <col min="9224" max="9224" width="6.140625" style="19" customWidth="1"/>
    <col min="9225" max="9225" width="31" style="19" customWidth="1"/>
    <col min="9226" max="9226" width="15.85546875" style="19" customWidth="1"/>
    <col min="9227" max="9229" width="8.42578125" style="19" customWidth="1"/>
    <col min="9230" max="9230" width="21.7109375" style="19" customWidth="1"/>
    <col min="9231" max="9231" width="24.42578125" style="19" customWidth="1"/>
    <col min="9232" max="9232" width="26.28515625" style="19" customWidth="1"/>
    <col min="9233" max="9235" width="6.42578125" style="19" customWidth="1"/>
    <col min="9236" max="9236" width="11.85546875" style="19" customWidth="1"/>
    <col min="9237" max="9239" width="6.42578125" style="19" customWidth="1"/>
    <col min="9240" max="9240" width="7.28515625" style="19" customWidth="1"/>
    <col min="9241" max="9241" width="4.28515625" style="19" customWidth="1"/>
    <col min="9242" max="9242" width="10.85546875" style="19"/>
    <col min="9243" max="9243" width="9.42578125" style="19" customWidth="1"/>
    <col min="9244" max="9245" width="24.28515625" style="19" customWidth="1"/>
    <col min="9246" max="9246" width="22.140625" style="19" customWidth="1"/>
    <col min="9247" max="9247" width="25" style="19" customWidth="1"/>
    <col min="9248" max="9248" width="14.85546875" style="19" customWidth="1"/>
    <col min="9249" max="9475" width="10.85546875" style="19"/>
    <col min="9476" max="9476" width="7.7109375" style="19" customWidth="1"/>
    <col min="9477" max="9477" width="4.28515625" style="19" customWidth="1"/>
    <col min="9478" max="9479" width="5.28515625" style="19" customWidth="1"/>
    <col min="9480" max="9480" width="6.140625" style="19" customWidth="1"/>
    <col min="9481" max="9481" width="31" style="19" customWidth="1"/>
    <col min="9482" max="9482" width="15.85546875" style="19" customWidth="1"/>
    <col min="9483" max="9485" width="8.42578125" style="19" customWidth="1"/>
    <col min="9486" max="9486" width="21.7109375" style="19" customWidth="1"/>
    <col min="9487" max="9487" width="24.42578125" style="19" customWidth="1"/>
    <col min="9488" max="9488" width="26.28515625" style="19" customWidth="1"/>
    <col min="9489" max="9491" width="6.42578125" style="19" customWidth="1"/>
    <col min="9492" max="9492" width="11.85546875" style="19" customWidth="1"/>
    <col min="9493" max="9495" width="6.42578125" style="19" customWidth="1"/>
    <col min="9496" max="9496" width="7.28515625" style="19" customWidth="1"/>
    <col min="9497" max="9497" width="4.28515625" style="19" customWidth="1"/>
    <col min="9498" max="9498" width="10.85546875" style="19"/>
    <col min="9499" max="9499" width="9.42578125" style="19" customWidth="1"/>
    <col min="9500" max="9501" width="24.28515625" style="19" customWidth="1"/>
    <col min="9502" max="9502" width="22.140625" style="19" customWidth="1"/>
    <col min="9503" max="9503" width="25" style="19" customWidth="1"/>
    <col min="9504" max="9504" width="14.85546875" style="19" customWidth="1"/>
    <col min="9505" max="9731" width="10.85546875" style="19"/>
    <col min="9732" max="9732" width="7.7109375" style="19" customWidth="1"/>
    <col min="9733" max="9733" width="4.28515625" style="19" customWidth="1"/>
    <col min="9734" max="9735" width="5.28515625" style="19" customWidth="1"/>
    <col min="9736" max="9736" width="6.140625" style="19" customWidth="1"/>
    <col min="9737" max="9737" width="31" style="19" customWidth="1"/>
    <col min="9738" max="9738" width="15.85546875" style="19" customWidth="1"/>
    <col min="9739" max="9741" width="8.42578125" style="19" customWidth="1"/>
    <col min="9742" max="9742" width="21.7109375" style="19" customWidth="1"/>
    <col min="9743" max="9743" width="24.42578125" style="19" customWidth="1"/>
    <col min="9744" max="9744" width="26.28515625" style="19" customWidth="1"/>
    <col min="9745" max="9747" width="6.42578125" style="19" customWidth="1"/>
    <col min="9748" max="9748" width="11.85546875" style="19" customWidth="1"/>
    <col min="9749" max="9751" width="6.42578125" style="19" customWidth="1"/>
    <col min="9752" max="9752" width="7.28515625" style="19" customWidth="1"/>
    <col min="9753" max="9753" width="4.28515625" style="19" customWidth="1"/>
    <col min="9754" max="9754" width="10.85546875" style="19"/>
    <col min="9755" max="9755" width="9.42578125" style="19" customWidth="1"/>
    <col min="9756" max="9757" width="24.28515625" style="19" customWidth="1"/>
    <col min="9758" max="9758" width="22.140625" style="19" customWidth="1"/>
    <col min="9759" max="9759" width="25" style="19" customWidth="1"/>
    <col min="9760" max="9760" width="14.85546875" style="19" customWidth="1"/>
    <col min="9761" max="9987" width="10.85546875" style="19"/>
    <col min="9988" max="9988" width="7.7109375" style="19" customWidth="1"/>
    <col min="9989" max="9989" width="4.28515625" style="19" customWidth="1"/>
    <col min="9990" max="9991" width="5.28515625" style="19" customWidth="1"/>
    <col min="9992" max="9992" width="6.140625" style="19" customWidth="1"/>
    <col min="9993" max="9993" width="31" style="19" customWidth="1"/>
    <col min="9994" max="9994" width="15.85546875" style="19" customWidth="1"/>
    <col min="9995" max="9997" width="8.42578125" style="19" customWidth="1"/>
    <col min="9998" max="9998" width="21.7109375" style="19" customWidth="1"/>
    <col min="9999" max="9999" width="24.42578125" style="19" customWidth="1"/>
    <col min="10000" max="10000" width="26.28515625" style="19" customWidth="1"/>
    <col min="10001" max="10003" width="6.42578125" style="19" customWidth="1"/>
    <col min="10004" max="10004" width="11.85546875" style="19" customWidth="1"/>
    <col min="10005" max="10007" width="6.42578125" style="19" customWidth="1"/>
    <col min="10008" max="10008" width="7.28515625" style="19" customWidth="1"/>
    <col min="10009" max="10009" width="4.28515625" style="19" customWidth="1"/>
    <col min="10010" max="10010" width="10.85546875" style="19"/>
    <col min="10011" max="10011" width="9.42578125" style="19" customWidth="1"/>
    <col min="10012" max="10013" width="24.28515625" style="19" customWidth="1"/>
    <col min="10014" max="10014" width="22.140625" style="19" customWidth="1"/>
    <col min="10015" max="10015" width="25" style="19" customWidth="1"/>
    <col min="10016" max="10016" width="14.85546875" style="19" customWidth="1"/>
    <col min="10017" max="10243" width="10.85546875" style="19"/>
    <col min="10244" max="10244" width="7.7109375" style="19" customWidth="1"/>
    <col min="10245" max="10245" width="4.28515625" style="19" customWidth="1"/>
    <col min="10246" max="10247" width="5.28515625" style="19" customWidth="1"/>
    <col min="10248" max="10248" width="6.140625" style="19" customWidth="1"/>
    <col min="10249" max="10249" width="31" style="19" customWidth="1"/>
    <col min="10250" max="10250" width="15.85546875" style="19" customWidth="1"/>
    <col min="10251" max="10253" width="8.42578125" style="19" customWidth="1"/>
    <col min="10254" max="10254" width="21.7109375" style="19" customWidth="1"/>
    <col min="10255" max="10255" width="24.42578125" style="19" customWidth="1"/>
    <col min="10256" max="10256" width="26.28515625" style="19" customWidth="1"/>
    <col min="10257" max="10259" width="6.42578125" style="19" customWidth="1"/>
    <col min="10260" max="10260" width="11.85546875" style="19" customWidth="1"/>
    <col min="10261" max="10263" width="6.42578125" style="19" customWidth="1"/>
    <col min="10264" max="10264" width="7.28515625" style="19" customWidth="1"/>
    <col min="10265" max="10265" width="4.28515625" style="19" customWidth="1"/>
    <col min="10266" max="10266" width="10.85546875" style="19"/>
    <col min="10267" max="10267" width="9.42578125" style="19" customWidth="1"/>
    <col min="10268" max="10269" width="24.28515625" style="19" customWidth="1"/>
    <col min="10270" max="10270" width="22.140625" style="19" customWidth="1"/>
    <col min="10271" max="10271" width="25" style="19" customWidth="1"/>
    <col min="10272" max="10272" width="14.85546875" style="19" customWidth="1"/>
    <col min="10273" max="10499" width="10.85546875" style="19"/>
    <col min="10500" max="10500" width="7.7109375" style="19" customWidth="1"/>
    <col min="10501" max="10501" width="4.28515625" style="19" customWidth="1"/>
    <col min="10502" max="10503" width="5.28515625" style="19" customWidth="1"/>
    <col min="10504" max="10504" width="6.140625" style="19" customWidth="1"/>
    <col min="10505" max="10505" width="31" style="19" customWidth="1"/>
    <col min="10506" max="10506" width="15.85546875" style="19" customWidth="1"/>
    <col min="10507" max="10509" width="8.42578125" style="19" customWidth="1"/>
    <col min="10510" max="10510" width="21.7109375" style="19" customWidth="1"/>
    <col min="10511" max="10511" width="24.42578125" style="19" customWidth="1"/>
    <col min="10512" max="10512" width="26.28515625" style="19" customWidth="1"/>
    <col min="10513" max="10515" width="6.42578125" style="19" customWidth="1"/>
    <col min="10516" max="10516" width="11.85546875" style="19" customWidth="1"/>
    <col min="10517" max="10519" width="6.42578125" style="19" customWidth="1"/>
    <col min="10520" max="10520" width="7.28515625" style="19" customWidth="1"/>
    <col min="10521" max="10521" width="4.28515625" style="19" customWidth="1"/>
    <col min="10522" max="10522" width="10.85546875" style="19"/>
    <col min="10523" max="10523" width="9.42578125" style="19" customWidth="1"/>
    <col min="10524" max="10525" width="24.28515625" style="19" customWidth="1"/>
    <col min="10526" max="10526" width="22.140625" style="19" customWidth="1"/>
    <col min="10527" max="10527" width="25" style="19" customWidth="1"/>
    <col min="10528" max="10528" width="14.85546875" style="19" customWidth="1"/>
    <col min="10529" max="10755" width="10.85546875" style="19"/>
    <col min="10756" max="10756" width="7.7109375" style="19" customWidth="1"/>
    <col min="10757" max="10757" width="4.28515625" style="19" customWidth="1"/>
    <col min="10758" max="10759" width="5.28515625" style="19" customWidth="1"/>
    <col min="10760" max="10760" width="6.140625" style="19" customWidth="1"/>
    <col min="10761" max="10761" width="31" style="19" customWidth="1"/>
    <col min="10762" max="10762" width="15.85546875" style="19" customWidth="1"/>
    <col min="10763" max="10765" width="8.42578125" style="19" customWidth="1"/>
    <col min="10766" max="10766" width="21.7109375" style="19" customWidth="1"/>
    <col min="10767" max="10767" width="24.42578125" style="19" customWidth="1"/>
    <col min="10768" max="10768" width="26.28515625" style="19" customWidth="1"/>
    <col min="10769" max="10771" width="6.42578125" style="19" customWidth="1"/>
    <col min="10772" max="10772" width="11.85546875" style="19" customWidth="1"/>
    <col min="10773" max="10775" width="6.42578125" style="19" customWidth="1"/>
    <col min="10776" max="10776" width="7.28515625" style="19" customWidth="1"/>
    <col min="10777" max="10777" width="4.28515625" style="19" customWidth="1"/>
    <col min="10778" max="10778" width="10.85546875" style="19"/>
    <col min="10779" max="10779" width="9.42578125" style="19" customWidth="1"/>
    <col min="10780" max="10781" width="24.28515625" style="19" customWidth="1"/>
    <col min="10782" max="10782" width="22.140625" style="19" customWidth="1"/>
    <col min="10783" max="10783" width="25" style="19" customWidth="1"/>
    <col min="10784" max="10784" width="14.85546875" style="19" customWidth="1"/>
    <col min="10785" max="11011" width="10.85546875" style="19"/>
    <col min="11012" max="11012" width="7.7109375" style="19" customWidth="1"/>
    <col min="11013" max="11013" width="4.28515625" style="19" customWidth="1"/>
    <col min="11014" max="11015" width="5.28515625" style="19" customWidth="1"/>
    <col min="11016" max="11016" width="6.140625" style="19" customWidth="1"/>
    <col min="11017" max="11017" width="31" style="19" customWidth="1"/>
    <col min="11018" max="11018" width="15.85546875" style="19" customWidth="1"/>
    <col min="11019" max="11021" width="8.42578125" style="19" customWidth="1"/>
    <col min="11022" max="11022" width="21.7109375" style="19" customWidth="1"/>
    <col min="11023" max="11023" width="24.42578125" style="19" customWidth="1"/>
    <col min="11024" max="11024" width="26.28515625" style="19" customWidth="1"/>
    <col min="11025" max="11027" width="6.42578125" style="19" customWidth="1"/>
    <col min="11028" max="11028" width="11.85546875" style="19" customWidth="1"/>
    <col min="11029" max="11031" width="6.42578125" style="19" customWidth="1"/>
    <col min="11032" max="11032" width="7.28515625" style="19" customWidth="1"/>
    <col min="11033" max="11033" width="4.28515625" style="19" customWidth="1"/>
    <col min="11034" max="11034" width="10.85546875" style="19"/>
    <col min="11035" max="11035" width="9.42578125" style="19" customWidth="1"/>
    <col min="11036" max="11037" width="24.28515625" style="19" customWidth="1"/>
    <col min="11038" max="11038" width="22.140625" style="19" customWidth="1"/>
    <col min="11039" max="11039" width="25" style="19" customWidth="1"/>
    <col min="11040" max="11040" width="14.85546875" style="19" customWidth="1"/>
    <col min="11041" max="11267" width="10.85546875" style="19"/>
    <col min="11268" max="11268" width="7.7109375" style="19" customWidth="1"/>
    <col min="11269" max="11269" width="4.28515625" style="19" customWidth="1"/>
    <col min="11270" max="11271" width="5.28515625" style="19" customWidth="1"/>
    <col min="11272" max="11272" width="6.140625" style="19" customWidth="1"/>
    <col min="11273" max="11273" width="31" style="19" customWidth="1"/>
    <col min="11274" max="11274" width="15.85546875" style="19" customWidth="1"/>
    <col min="11275" max="11277" width="8.42578125" style="19" customWidth="1"/>
    <col min="11278" max="11278" width="21.7109375" style="19" customWidth="1"/>
    <col min="11279" max="11279" width="24.42578125" style="19" customWidth="1"/>
    <col min="11280" max="11280" width="26.28515625" style="19" customWidth="1"/>
    <col min="11281" max="11283" width="6.42578125" style="19" customWidth="1"/>
    <col min="11284" max="11284" width="11.85546875" style="19" customWidth="1"/>
    <col min="11285" max="11287" width="6.42578125" style="19" customWidth="1"/>
    <col min="11288" max="11288" width="7.28515625" style="19" customWidth="1"/>
    <col min="11289" max="11289" width="4.28515625" style="19" customWidth="1"/>
    <col min="11290" max="11290" width="10.85546875" style="19"/>
    <col min="11291" max="11291" width="9.42578125" style="19" customWidth="1"/>
    <col min="11292" max="11293" width="24.28515625" style="19" customWidth="1"/>
    <col min="11294" max="11294" width="22.140625" style="19" customWidth="1"/>
    <col min="11295" max="11295" width="25" style="19" customWidth="1"/>
    <col min="11296" max="11296" width="14.85546875" style="19" customWidth="1"/>
    <col min="11297" max="11523" width="10.85546875" style="19"/>
    <col min="11524" max="11524" width="7.7109375" style="19" customWidth="1"/>
    <col min="11525" max="11525" width="4.28515625" style="19" customWidth="1"/>
    <col min="11526" max="11527" width="5.28515625" style="19" customWidth="1"/>
    <col min="11528" max="11528" width="6.140625" style="19" customWidth="1"/>
    <col min="11529" max="11529" width="31" style="19" customWidth="1"/>
    <col min="11530" max="11530" width="15.85546875" style="19" customWidth="1"/>
    <col min="11531" max="11533" width="8.42578125" style="19" customWidth="1"/>
    <col min="11534" max="11534" width="21.7109375" style="19" customWidth="1"/>
    <col min="11535" max="11535" width="24.42578125" style="19" customWidth="1"/>
    <col min="11536" max="11536" width="26.28515625" style="19" customWidth="1"/>
    <col min="11537" max="11539" width="6.42578125" style="19" customWidth="1"/>
    <col min="11540" max="11540" width="11.85546875" style="19" customWidth="1"/>
    <col min="11541" max="11543" width="6.42578125" style="19" customWidth="1"/>
    <col min="11544" max="11544" width="7.28515625" style="19" customWidth="1"/>
    <col min="11545" max="11545" width="4.28515625" style="19" customWidth="1"/>
    <col min="11546" max="11546" width="10.85546875" style="19"/>
    <col min="11547" max="11547" width="9.42578125" style="19" customWidth="1"/>
    <col min="11548" max="11549" width="24.28515625" style="19" customWidth="1"/>
    <col min="11550" max="11550" width="22.140625" style="19" customWidth="1"/>
    <col min="11551" max="11551" width="25" style="19" customWidth="1"/>
    <col min="11552" max="11552" width="14.85546875" style="19" customWidth="1"/>
    <col min="11553" max="11779" width="10.85546875" style="19"/>
    <col min="11780" max="11780" width="7.7109375" style="19" customWidth="1"/>
    <col min="11781" max="11781" width="4.28515625" style="19" customWidth="1"/>
    <col min="11782" max="11783" width="5.28515625" style="19" customWidth="1"/>
    <col min="11784" max="11784" width="6.140625" style="19" customWidth="1"/>
    <col min="11785" max="11785" width="31" style="19" customWidth="1"/>
    <col min="11786" max="11786" width="15.85546875" style="19" customWidth="1"/>
    <col min="11787" max="11789" width="8.42578125" style="19" customWidth="1"/>
    <col min="11790" max="11790" width="21.7109375" style="19" customWidth="1"/>
    <col min="11791" max="11791" width="24.42578125" style="19" customWidth="1"/>
    <col min="11792" max="11792" width="26.28515625" style="19" customWidth="1"/>
    <col min="11793" max="11795" width="6.42578125" style="19" customWidth="1"/>
    <col min="11796" max="11796" width="11.85546875" style="19" customWidth="1"/>
    <col min="11797" max="11799" width="6.42578125" style="19" customWidth="1"/>
    <col min="11800" max="11800" width="7.28515625" style="19" customWidth="1"/>
    <col min="11801" max="11801" width="4.28515625" style="19" customWidth="1"/>
    <col min="11802" max="11802" width="10.85546875" style="19"/>
    <col min="11803" max="11803" width="9.42578125" style="19" customWidth="1"/>
    <col min="11804" max="11805" width="24.28515625" style="19" customWidth="1"/>
    <col min="11806" max="11806" width="22.140625" style="19" customWidth="1"/>
    <col min="11807" max="11807" width="25" style="19" customWidth="1"/>
    <col min="11808" max="11808" width="14.85546875" style="19" customWidth="1"/>
    <col min="11809" max="12035" width="10.85546875" style="19"/>
    <col min="12036" max="12036" width="7.7109375" style="19" customWidth="1"/>
    <col min="12037" max="12037" width="4.28515625" style="19" customWidth="1"/>
    <col min="12038" max="12039" width="5.28515625" style="19" customWidth="1"/>
    <col min="12040" max="12040" width="6.140625" style="19" customWidth="1"/>
    <col min="12041" max="12041" width="31" style="19" customWidth="1"/>
    <col min="12042" max="12042" width="15.85546875" style="19" customWidth="1"/>
    <col min="12043" max="12045" width="8.42578125" style="19" customWidth="1"/>
    <col min="12046" max="12046" width="21.7109375" style="19" customWidth="1"/>
    <col min="12047" max="12047" width="24.42578125" style="19" customWidth="1"/>
    <col min="12048" max="12048" width="26.28515625" style="19" customWidth="1"/>
    <col min="12049" max="12051" width="6.42578125" style="19" customWidth="1"/>
    <col min="12052" max="12052" width="11.85546875" style="19" customWidth="1"/>
    <col min="12053" max="12055" width="6.42578125" style="19" customWidth="1"/>
    <col min="12056" max="12056" width="7.28515625" style="19" customWidth="1"/>
    <col min="12057" max="12057" width="4.28515625" style="19" customWidth="1"/>
    <col min="12058" max="12058" width="10.85546875" style="19"/>
    <col min="12059" max="12059" width="9.42578125" style="19" customWidth="1"/>
    <col min="12060" max="12061" width="24.28515625" style="19" customWidth="1"/>
    <col min="12062" max="12062" width="22.140625" style="19" customWidth="1"/>
    <col min="12063" max="12063" width="25" style="19" customWidth="1"/>
    <col min="12064" max="12064" width="14.85546875" style="19" customWidth="1"/>
    <col min="12065" max="12291" width="10.85546875" style="19"/>
    <col min="12292" max="12292" width="7.7109375" style="19" customWidth="1"/>
    <col min="12293" max="12293" width="4.28515625" style="19" customWidth="1"/>
    <col min="12294" max="12295" width="5.28515625" style="19" customWidth="1"/>
    <col min="12296" max="12296" width="6.140625" style="19" customWidth="1"/>
    <col min="12297" max="12297" width="31" style="19" customWidth="1"/>
    <col min="12298" max="12298" width="15.85546875" style="19" customWidth="1"/>
    <col min="12299" max="12301" width="8.42578125" style="19" customWidth="1"/>
    <col min="12302" max="12302" width="21.7109375" style="19" customWidth="1"/>
    <col min="12303" max="12303" width="24.42578125" style="19" customWidth="1"/>
    <col min="12304" max="12304" width="26.28515625" style="19" customWidth="1"/>
    <col min="12305" max="12307" width="6.42578125" style="19" customWidth="1"/>
    <col min="12308" max="12308" width="11.85546875" style="19" customWidth="1"/>
    <col min="12309" max="12311" width="6.42578125" style="19" customWidth="1"/>
    <col min="12312" max="12312" width="7.28515625" style="19" customWidth="1"/>
    <col min="12313" max="12313" width="4.28515625" style="19" customWidth="1"/>
    <col min="12314" max="12314" width="10.85546875" style="19"/>
    <col min="12315" max="12315" width="9.42578125" style="19" customWidth="1"/>
    <col min="12316" max="12317" width="24.28515625" style="19" customWidth="1"/>
    <col min="12318" max="12318" width="22.140625" style="19" customWidth="1"/>
    <col min="12319" max="12319" width="25" style="19" customWidth="1"/>
    <col min="12320" max="12320" width="14.85546875" style="19" customWidth="1"/>
    <col min="12321" max="12547" width="10.85546875" style="19"/>
    <col min="12548" max="12548" width="7.7109375" style="19" customWidth="1"/>
    <col min="12549" max="12549" width="4.28515625" style="19" customWidth="1"/>
    <col min="12550" max="12551" width="5.28515625" style="19" customWidth="1"/>
    <col min="12552" max="12552" width="6.140625" style="19" customWidth="1"/>
    <col min="12553" max="12553" width="31" style="19" customWidth="1"/>
    <col min="12554" max="12554" width="15.85546875" style="19" customWidth="1"/>
    <col min="12555" max="12557" width="8.42578125" style="19" customWidth="1"/>
    <col min="12558" max="12558" width="21.7109375" style="19" customWidth="1"/>
    <col min="12559" max="12559" width="24.42578125" style="19" customWidth="1"/>
    <col min="12560" max="12560" width="26.28515625" style="19" customWidth="1"/>
    <col min="12561" max="12563" width="6.42578125" style="19" customWidth="1"/>
    <col min="12564" max="12564" width="11.85546875" style="19" customWidth="1"/>
    <col min="12565" max="12567" width="6.42578125" style="19" customWidth="1"/>
    <col min="12568" max="12568" width="7.28515625" style="19" customWidth="1"/>
    <col min="12569" max="12569" width="4.28515625" style="19" customWidth="1"/>
    <col min="12570" max="12570" width="10.85546875" style="19"/>
    <col min="12571" max="12571" width="9.42578125" style="19" customWidth="1"/>
    <col min="12572" max="12573" width="24.28515625" style="19" customWidth="1"/>
    <col min="12574" max="12574" width="22.140625" style="19" customWidth="1"/>
    <col min="12575" max="12575" width="25" style="19" customWidth="1"/>
    <col min="12576" max="12576" width="14.85546875" style="19" customWidth="1"/>
    <col min="12577" max="12803" width="10.85546875" style="19"/>
    <col min="12804" max="12804" width="7.7109375" style="19" customWidth="1"/>
    <col min="12805" max="12805" width="4.28515625" style="19" customWidth="1"/>
    <col min="12806" max="12807" width="5.28515625" style="19" customWidth="1"/>
    <col min="12808" max="12808" width="6.140625" style="19" customWidth="1"/>
    <col min="12809" max="12809" width="31" style="19" customWidth="1"/>
    <col min="12810" max="12810" width="15.85546875" style="19" customWidth="1"/>
    <col min="12811" max="12813" width="8.42578125" style="19" customWidth="1"/>
    <col min="12814" max="12814" width="21.7109375" style="19" customWidth="1"/>
    <col min="12815" max="12815" width="24.42578125" style="19" customWidth="1"/>
    <col min="12816" max="12816" width="26.28515625" style="19" customWidth="1"/>
    <col min="12817" max="12819" width="6.42578125" style="19" customWidth="1"/>
    <col min="12820" max="12820" width="11.85546875" style="19" customWidth="1"/>
    <col min="12821" max="12823" width="6.42578125" style="19" customWidth="1"/>
    <col min="12824" max="12824" width="7.28515625" style="19" customWidth="1"/>
    <col min="12825" max="12825" width="4.28515625" style="19" customWidth="1"/>
    <col min="12826" max="12826" width="10.85546875" style="19"/>
    <col min="12827" max="12827" width="9.42578125" style="19" customWidth="1"/>
    <col min="12828" max="12829" width="24.28515625" style="19" customWidth="1"/>
    <col min="12830" max="12830" width="22.140625" style="19" customWidth="1"/>
    <col min="12831" max="12831" width="25" style="19" customWidth="1"/>
    <col min="12832" max="12832" width="14.85546875" style="19" customWidth="1"/>
    <col min="12833" max="13059" width="10.85546875" style="19"/>
    <col min="13060" max="13060" width="7.7109375" style="19" customWidth="1"/>
    <col min="13061" max="13061" width="4.28515625" style="19" customWidth="1"/>
    <col min="13062" max="13063" width="5.28515625" style="19" customWidth="1"/>
    <col min="13064" max="13064" width="6.140625" style="19" customWidth="1"/>
    <col min="13065" max="13065" width="31" style="19" customWidth="1"/>
    <col min="13066" max="13066" width="15.85546875" style="19" customWidth="1"/>
    <col min="13067" max="13069" width="8.42578125" style="19" customWidth="1"/>
    <col min="13070" max="13070" width="21.7109375" style="19" customWidth="1"/>
    <col min="13071" max="13071" width="24.42578125" style="19" customWidth="1"/>
    <col min="13072" max="13072" width="26.28515625" style="19" customWidth="1"/>
    <col min="13073" max="13075" width="6.42578125" style="19" customWidth="1"/>
    <col min="13076" max="13076" width="11.85546875" style="19" customWidth="1"/>
    <col min="13077" max="13079" width="6.42578125" style="19" customWidth="1"/>
    <col min="13080" max="13080" width="7.28515625" style="19" customWidth="1"/>
    <col min="13081" max="13081" width="4.28515625" style="19" customWidth="1"/>
    <col min="13082" max="13082" width="10.85546875" style="19"/>
    <col min="13083" max="13083" width="9.42578125" style="19" customWidth="1"/>
    <col min="13084" max="13085" width="24.28515625" style="19" customWidth="1"/>
    <col min="13086" max="13086" width="22.140625" style="19" customWidth="1"/>
    <col min="13087" max="13087" width="25" style="19" customWidth="1"/>
    <col min="13088" max="13088" width="14.85546875" style="19" customWidth="1"/>
    <col min="13089" max="13315" width="10.85546875" style="19"/>
    <col min="13316" max="13316" width="7.7109375" style="19" customWidth="1"/>
    <col min="13317" max="13317" width="4.28515625" style="19" customWidth="1"/>
    <col min="13318" max="13319" width="5.28515625" style="19" customWidth="1"/>
    <col min="13320" max="13320" width="6.140625" style="19" customWidth="1"/>
    <col min="13321" max="13321" width="31" style="19" customWidth="1"/>
    <col min="13322" max="13322" width="15.85546875" style="19" customWidth="1"/>
    <col min="13323" max="13325" width="8.42578125" style="19" customWidth="1"/>
    <col min="13326" max="13326" width="21.7109375" style="19" customWidth="1"/>
    <col min="13327" max="13327" width="24.42578125" style="19" customWidth="1"/>
    <col min="13328" max="13328" width="26.28515625" style="19" customWidth="1"/>
    <col min="13329" max="13331" width="6.42578125" style="19" customWidth="1"/>
    <col min="13332" max="13332" width="11.85546875" style="19" customWidth="1"/>
    <col min="13333" max="13335" width="6.42578125" style="19" customWidth="1"/>
    <col min="13336" max="13336" width="7.28515625" style="19" customWidth="1"/>
    <col min="13337" max="13337" width="4.28515625" style="19" customWidth="1"/>
    <col min="13338" max="13338" width="10.85546875" style="19"/>
    <col min="13339" max="13339" width="9.42578125" style="19" customWidth="1"/>
    <col min="13340" max="13341" width="24.28515625" style="19" customWidth="1"/>
    <col min="13342" max="13342" width="22.140625" style="19" customWidth="1"/>
    <col min="13343" max="13343" width="25" style="19" customWidth="1"/>
    <col min="13344" max="13344" width="14.85546875" style="19" customWidth="1"/>
    <col min="13345" max="13571" width="10.85546875" style="19"/>
    <col min="13572" max="13572" width="7.7109375" style="19" customWidth="1"/>
    <col min="13573" max="13573" width="4.28515625" style="19" customWidth="1"/>
    <col min="13574" max="13575" width="5.28515625" style="19" customWidth="1"/>
    <col min="13576" max="13576" width="6.140625" style="19" customWidth="1"/>
    <col min="13577" max="13577" width="31" style="19" customWidth="1"/>
    <col min="13578" max="13578" width="15.85546875" style="19" customWidth="1"/>
    <col min="13579" max="13581" width="8.42578125" style="19" customWidth="1"/>
    <col min="13582" max="13582" width="21.7109375" style="19" customWidth="1"/>
    <col min="13583" max="13583" width="24.42578125" style="19" customWidth="1"/>
    <col min="13584" max="13584" width="26.28515625" style="19" customWidth="1"/>
    <col min="13585" max="13587" width="6.42578125" style="19" customWidth="1"/>
    <col min="13588" max="13588" width="11.85546875" style="19" customWidth="1"/>
    <col min="13589" max="13591" width="6.42578125" style="19" customWidth="1"/>
    <col min="13592" max="13592" width="7.28515625" style="19" customWidth="1"/>
    <col min="13593" max="13593" width="4.28515625" style="19" customWidth="1"/>
    <col min="13594" max="13594" width="10.85546875" style="19"/>
    <col min="13595" max="13595" width="9.42578125" style="19" customWidth="1"/>
    <col min="13596" max="13597" width="24.28515625" style="19" customWidth="1"/>
    <col min="13598" max="13598" width="22.140625" style="19" customWidth="1"/>
    <col min="13599" max="13599" width="25" style="19" customWidth="1"/>
    <col min="13600" max="13600" width="14.85546875" style="19" customWidth="1"/>
    <col min="13601" max="13827" width="10.85546875" style="19"/>
    <col min="13828" max="13828" width="7.7109375" style="19" customWidth="1"/>
    <col min="13829" max="13829" width="4.28515625" style="19" customWidth="1"/>
    <col min="13830" max="13831" width="5.28515625" style="19" customWidth="1"/>
    <col min="13832" max="13832" width="6.140625" style="19" customWidth="1"/>
    <col min="13833" max="13833" width="31" style="19" customWidth="1"/>
    <col min="13834" max="13834" width="15.85546875" style="19" customWidth="1"/>
    <col min="13835" max="13837" width="8.42578125" style="19" customWidth="1"/>
    <col min="13838" max="13838" width="21.7109375" style="19" customWidth="1"/>
    <col min="13839" max="13839" width="24.42578125" style="19" customWidth="1"/>
    <col min="13840" max="13840" width="26.28515625" style="19" customWidth="1"/>
    <col min="13841" max="13843" width="6.42578125" style="19" customWidth="1"/>
    <col min="13844" max="13844" width="11.85546875" style="19" customWidth="1"/>
    <col min="13845" max="13847" width="6.42578125" style="19" customWidth="1"/>
    <col min="13848" max="13848" width="7.28515625" style="19" customWidth="1"/>
    <col min="13849" max="13849" width="4.28515625" style="19" customWidth="1"/>
    <col min="13850" max="13850" width="10.85546875" style="19"/>
    <col min="13851" max="13851" width="9.42578125" style="19" customWidth="1"/>
    <col min="13852" max="13853" width="24.28515625" style="19" customWidth="1"/>
    <col min="13854" max="13854" width="22.140625" style="19" customWidth="1"/>
    <col min="13855" max="13855" width="25" style="19" customWidth="1"/>
    <col min="13856" max="13856" width="14.85546875" style="19" customWidth="1"/>
    <col min="13857" max="14083" width="10.85546875" style="19"/>
    <col min="14084" max="14084" width="7.7109375" style="19" customWidth="1"/>
    <col min="14085" max="14085" width="4.28515625" style="19" customWidth="1"/>
    <col min="14086" max="14087" width="5.28515625" style="19" customWidth="1"/>
    <col min="14088" max="14088" width="6.140625" style="19" customWidth="1"/>
    <col min="14089" max="14089" width="31" style="19" customWidth="1"/>
    <col min="14090" max="14090" width="15.85546875" style="19" customWidth="1"/>
    <col min="14091" max="14093" width="8.42578125" style="19" customWidth="1"/>
    <col min="14094" max="14094" width="21.7109375" style="19" customWidth="1"/>
    <col min="14095" max="14095" width="24.42578125" style="19" customWidth="1"/>
    <col min="14096" max="14096" width="26.28515625" style="19" customWidth="1"/>
    <col min="14097" max="14099" width="6.42578125" style="19" customWidth="1"/>
    <col min="14100" max="14100" width="11.85546875" style="19" customWidth="1"/>
    <col min="14101" max="14103" width="6.42578125" style="19" customWidth="1"/>
    <col min="14104" max="14104" width="7.28515625" style="19" customWidth="1"/>
    <col min="14105" max="14105" width="4.28515625" style="19" customWidth="1"/>
    <col min="14106" max="14106" width="10.85546875" style="19"/>
    <col min="14107" max="14107" width="9.42578125" style="19" customWidth="1"/>
    <col min="14108" max="14109" width="24.28515625" style="19" customWidth="1"/>
    <col min="14110" max="14110" width="22.140625" style="19" customWidth="1"/>
    <col min="14111" max="14111" width="25" style="19" customWidth="1"/>
    <col min="14112" max="14112" width="14.85546875" style="19" customWidth="1"/>
    <col min="14113" max="14339" width="10.85546875" style="19"/>
    <col min="14340" max="14340" width="7.7109375" style="19" customWidth="1"/>
    <col min="14341" max="14341" width="4.28515625" style="19" customWidth="1"/>
    <col min="14342" max="14343" width="5.28515625" style="19" customWidth="1"/>
    <col min="14344" max="14344" width="6.140625" style="19" customWidth="1"/>
    <col min="14345" max="14345" width="31" style="19" customWidth="1"/>
    <col min="14346" max="14346" width="15.85546875" style="19" customWidth="1"/>
    <col min="14347" max="14349" width="8.42578125" style="19" customWidth="1"/>
    <col min="14350" max="14350" width="21.7109375" style="19" customWidth="1"/>
    <col min="14351" max="14351" width="24.42578125" style="19" customWidth="1"/>
    <col min="14352" max="14352" width="26.28515625" style="19" customWidth="1"/>
    <col min="14353" max="14355" width="6.42578125" style="19" customWidth="1"/>
    <col min="14356" max="14356" width="11.85546875" style="19" customWidth="1"/>
    <col min="14357" max="14359" width="6.42578125" style="19" customWidth="1"/>
    <col min="14360" max="14360" width="7.28515625" style="19" customWidth="1"/>
    <col min="14361" max="14361" width="4.28515625" style="19" customWidth="1"/>
    <col min="14362" max="14362" width="10.85546875" style="19"/>
    <col min="14363" max="14363" width="9.42578125" style="19" customWidth="1"/>
    <col min="14364" max="14365" width="24.28515625" style="19" customWidth="1"/>
    <col min="14366" max="14366" width="22.140625" style="19" customWidth="1"/>
    <col min="14367" max="14367" width="25" style="19" customWidth="1"/>
    <col min="14368" max="14368" width="14.85546875" style="19" customWidth="1"/>
    <col min="14369" max="14595" width="10.85546875" style="19"/>
    <col min="14596" max="14596" width="7.7109375" style="19" customWidth="1"/>
    <col min="14597" max="14597" width="4.28515625" style="19" customWidth="1"/>
    <col min="14598" max="14599" width="5.28515625" style="19" customWidth="1"/>
    <col min="14600" max="14600" width="6.140625" style="19" customWidth="1"/>
    <col min="14601" max="14601" width="31" style="19" customWidth="1"/>
    <col min="14602" max="14602" width="15.85546875" style="19" customWidth="1"/>
    <col min="14603" max="14605" width="8.42578125" style="19" customWidth="1"/>
    <col min="14606" max="14606" width="21.7109375" style="19" customWidth="1"/>
    <col min="14607" max="14607" width="24.42578125" style="19" customWidth="1"/>
    <col min="14608" max="14608" width="26.28515625" style="19" customWidth="1"/>
    <col min="14609" max="14611" width="6.42578125" style="19" customWidth="1"/>
    <col min="14612" max="14612" width="11.85546875" style="19" customWidth="1"/>
    <col min="14613" max="14615" width="6.42578125" style="19" customWidth="1"/>
    <col min="14616" max="14616" width="7.28515625" style="19" customWidth="1"/>
    <col min="14617" max="14617" width="4.28515625" style="19" customWidth="1"/>
    <col min="14618" max="14618" width="10.85546875" style="19"/>
    <col min="14619" max="14619" width="9.42578125" style="19" customWidth="1"/>
    <col min="14620" max="14621" width="24.28515625" style="19" customWidth="1"/>
    <col min="14622" max="14622" width="22.140625" style="19" customWidth="1"/>
    <col min="14623" max="14623" width="25" style="19" customWidth="1"/>
    <col min="14624" max="14624" width="14.85546875" style="19" customWidth="1"/>
    <col min="14625" max="14851" width="10.85546875" style="19"/>
    <col min="14852" max="14852" width="7.7109375" style="19" customWidth="1"/>
    <col min="14853" max="14853" width="4.28515625" style="19" customWidth="1"/>
    <col min="14854" max="14855" width="5.28515625" style="19" customWidth="1"/>
    <col min="14856" max="14856" width="6.140625" style="19" customWidth="1"/>
    <col min="14857" max="14857" width="31" style="19" customWidth="1"/>
    <col min="14858" max="14858" width="15.85546875" style="19" customWidth="1"/>
    <col min="14859" max="14861" width="8.42578125" style="19" customWidth="1"/>
    <col min="14862" max="14862" width="21.7109375" style="19" customWidth="1"/>
    <col min="14863" max="14863" width="24.42578125" style="19" customWidth="1"/>
    <col min="14864" max="14864" width="26.28515625" style="19" customWidth="1"/>
    <col min="14865" max="14867" width="6.42578125" style="19" customWidth="1"/>
    <col min="14868" max="14868" width="11.85546875" style="19" customWidth="1"/>
    <col min="14869" max="14871" width="6.42578125" style="19" customWidth="1"/>
    <col min="14872" max="14872" width="7.28515625" style="19" customWidth="1"/>
    <col min="14873" max="14873" width="4.28515625" style="19" customWidth="1"/>
    <col min="14874" max="14874" width="10.85546875" style="19"/>
    <col min="14875" max="14875" width="9.42578125" style="19" customWidth="1"/>
    <col min="14876" max="14877" width="24.28515625" style="19" customWidth="1"/>
    <col min="14878" max="14878" width="22.140625" style="19" customWidth="1"/>
    <col min="14879" max="14879" width="25" style="19" customWidth="1"/>
    <col min="14880" max="14880" width="14.85546875" style="19" customWidth="1"/>
    <col min="14881" max="15107" width="10.85546875" style="19"/>
    <col min="15108" max="15108" width="7.7109375" style="19" customWidth="1"/>
    <col min="15109" max="15109" width="4.28515625" style="19" customWidth="1"/>
    <col min="15110" max="15111" width="5.28515625" style="19" customWidth="1"/>
    <col min="15112" max="15112" width="6.140625" style="19" customWidth="1"/>
    <col min="15113" max="15113" width="31" style="19" customWidth="1"/>
    <col min="15114" max="15114" width="15.85546875" style="19" customWidth="1"/>
    <col min="15115" max="15117" width="8.42578125" style="19" customWidth="1"/>
    <col min="15118" max="15118" width="21.7109375" style="19" customWidth="1"/>
    <col min="15119" max="15119" width="24.42578125" style="19" customWidth="1"/>
    <col min="15120" max="15120" width="26.28515625" style="19" customWidth="1"/>
    <col min="15121" max="15123" width="6.42578125" style="19" customWidth="1"/>
    <col min="15124" max="15124" width="11.85546875" style="19" customWidth="1"/>
    <col min="15125" max="15127" width="6.42578125" style="19" customWidth="1"/>
    <col min="15128" max="15128" width="7.28515625" style="19" customWidth="1"/>
    <col min="15129" max="15129" width="4.28515625" style="19" customWidth="1"/>
    <col min="15130" max="15130" width="10.85546875" style="19"/>
    <col min="15131" max="15131" width="9.42578125" style="19" customWidth="1"/>
    <col min="15132" max="15133" width="24.28515625" style="19" customWidth="1"/>
    <col min="15134" max="15134" width="22.140625" style="19" customWidth="1"/>
    <col min="15135" max="15135" width="25" style="19" customWidth="1"/>
    <col min="15136" max="15136" width="14.85546875" style="19" customWidth="1"/>
    <col min="15137" max="15363" width="10.85546875" style="19"/>
    <col min="15364" max="15364" width="7.7109375" style="19" customWidth="1"/>
    <col min="15365" max="15365" width="4.28515625" style="19" customWidth="1"/>
    <col min="15366" max="15367" width="5.28515625" style="19" customWidth="1"/>
    <col min="15368" max="15368" width="6.140625" style="19" customWidth="1"/>
    <col min="15369" max="15369" width="31" style="19" customWidth="1"/>
    <col min="15370" max="15370" width="15.85546875" style="19" customWidth="1"/>
    <col min="15371" max="15373" width="8.42578125" style="19" customWidth="1"/>
    <col min="15374" max="15374" width="21.7109375" style="19" customWidth="1"/>
    <col min="15375" max="15375" width="24.42578125" style="19" customWidth="1"/>
    <col min="15376" max="15376" width="26.28515625" style="19" customWidth="1"/>
    <col min="15377" max="15379" width="6.42578125" style="19" customWidth="1"/>
    <col min="15380" max="15380" width="11.85546875" style="19" customWidth="1"/>
    <col min="15381" max="15383" width="6.42578125" style="19" customWidth="1"/>
    <col min="15384" max="15384" width="7.28515625" style="19" customWidth="1"/>
    <col min="15385" max="15385" width="4.28515625" style="19" customWidth="1"/>
    <col min="15386" max="15386" width="10.85546875" style="19"/>
    <col min="15387" max="15387" width="9.42578125" style="19" customWidth="1"/>
    <col min="15388" max="15389" width="24.28515625" style="19" customWidth="1"/>
    <col min="15390" max="15390" width="22.140625" style="19" customWidth="1"/>
    <col min="15391" max="15391" width="25" style="19" customWidth="1"/>
    <col min="15392" max="15392" width="14.85546875" style="19" customWidth="1"/>
    <col min="15393" max="15619" width="10.85546875" style="19"/>
    <col min="15620" max="15620" width="7.7109375" style="19" customWidth="1"/>
    <col min="15621" max="15621" width="4.28515625" style="19" customWidth="1"/>
    <col min="15622" max="15623" width="5.28515625" style="19" customWidth="1"/>
    <col min="15624" max="15624" width="6.140625" style="19" customWidth="1"/>
    <col min="15625" max="15625" width="31" style="19" customWidth="1"/>
    <col min="15626" max="15626" width="15.85546875" style="19" customWidth="1"/>
    <col min="15627" max="15629" width="8.42578125" style="19" customWidth="1"/>
    <col min="15630" max="15630" width="21.7109375" style="19" customWidth="1"/>
    <col min="15631" max="15631" width="24.42578125" style="19" customWidth="1"/>
    <col min="15632" max="15632" width="26.28515625" style="19" customWidth="1"/>
    <col min="15633" max="15635" width="6.42578125" style="19" customWidth="1"/>
    <col min="15636" max="15636" width="11.85546875" style="19" customWidth="1"/>
    <col min="15637" max="15639" width="6.42578125" style="19" customWidth="1"/>
    <col min="15640" max="15640" width="7.28515625" style="19" customWidth="1"/>
    <col min="15641" max="15641" width="4.28515625" style="19" customWidth="1"/>
    <col min="15642" max="15642" width="10.85546875" style="19"/>
    <col min="15643" max="15643" width="9.42578125" style="19" customWidth="1"/>
    <col min="15644" max="15645" width="24.28515625" style="19" customWidth="1"/>
    <col min="15646" max="15646" width="22.140625" style="19" customWidth="1"/>
    <col min="15647" max="15647" width="25" style="19" customWidth="1"/>
    <col min="15648" max="15648" width="14.85546875" style="19" customWidth="1"/>
    <col min="15649" max="15875" width="10.85546875" style="19"/>
    <col min="15876" max="15876" width="7.7109375" style="19" customWidth="1"/>
    <col min="15877" max="15877" width="4.28515625" style="19" customWidth="1"/>
    <col min="15878" max="15879" width="5.28515625" style="19" customWidth="1"/>
    <col min="15880" max="15880" width="6.140625" style="19" customWidth="1"/>
    <col min="15881" max="15881" width="31" style="19" customWidth="1"/>
    <col min="15882" max="15882" width="15.85546875" style="19" customWidth="1"/>
    <col min="15883" max="15885" width="8.42578125" style="19" customWidth="1"/>
    <col min="15886" max="15886" width="21.7109375" style="19" customWidth="1"/>
    <col min="15887" max="15887" width="24.42578125" style="19" customWidth="1"/>
    <col min="15888" max="15888" width="26.28515625" style="19" customWidth="1"/>
    <col min="15889" max="15891" width="6.42578125" style="19" customWidth="1"/>
    <col min="15892" max="15892" width="11.85546875" style="19" customWidth="1"/>
    <col min="15893" max="15895" width="6.42578125" style="19" customWidth="1"/>
    <col min="15896" max="15896" width="7.28515625" style="19" customWidth="1"/>
    <col min="15897" max="15897" width="4.28515625" style="19" customWidth="1"/>
    <col min="15898" max="15898" width="10.85546875" style="19"/>
    <col min="15899" max="15899" width="9.42578125" style="19" customWidth="1"/>
    <col min="15900" max="15901" width="24.28515625" style="19" customWidth="1"/>
    <col min="15902" max="15902" width="22.140625" style="19" customWidth="1"/>
    <col min="15903" max="15903" width="25" style="19" customWidth="1"/>
    <col min="15904" max="15904" width="14.85546875" style="19" customWidth="1"/>
    <col min="15905" max="16131" width="10.85546875" style="19"/>
    <col min="16132" max="16132" width="7.7109375" style="19" customWidth="1"/>
    <col min="16133" max="16133" width="4.28515625" style="19" customWidth="1"/>
    <col min="16134" max="16135" width="5.28515625" style="19" customWidth="1"/>
    <col min="16136" max="16136" width="6.140625" style="19" customWidth="1"/>
    <col min="16137" max="16137" width="31" style="19" customWidth="1"/>
    <col min="16138" max="16138" width="15.85546875" style="19" customWidth="1"/>
    <col min="16139" max="16141" width="8.42578125" style="19" customWidth="1"/>
    <col min="16142" max="16142" width="21.7109375" style="19" customWidth="1"/>
    <col min="16143" max="16143" width="24.42578125" style="19" customWidth="1"/>
    <col min="16144" max="16144" width="26.28515625" style="19" customWidth="1"/>
    <col min="16145" max="16147" width="6.42578125" style="19" customWidth="1"/>
    <col min="16148" max="16148" width="11.85546875" style="19" customWidth="1"/>
    <col min="16149" max="16151" width="6.42578125" style="19" customWidth="1"/>
    <col min="16152" max="16152" width="7.28515625" style="19" customWidth="1"/>
    <col min="16153" max="16153" width="4.28515625" style="19" customWidth="1"/>
    <col min="16154" max="16154" width="10.85546875" style="19"/>
    <col min="16155" max="16155" width="9.42578125" style="19" customWidth="1"/>
    <col min="16156" max="16157" width="24.28515625" style="19" customWidth="1"/>
    <col min="16158" max="16158" width="22.140625" style="19" customWidth="1"/>
    <col min="16159" max="16159" width="25" style="19" customWidth="1"/>
    <col min="16160" max="16160" width="14.85546875" style="19" customWidth="1"/>
    <col min="16161" max="16384" width="10.85546875" style="19"/>
  </cols>
  <sheetData>
    <row r="1" spans="1:34" ht="15.75" customHeight="1" thickBot="1" x14ac:dyDescent="0.3">
      <c r="A1" s="180" t="s">
        <v>546</v>
      </c>
      <c r="B1" s="181"/>
      <c r="C1" s="181"/>
      <c r="D1" s="181"/>
      <c r="E1" s="181"/>
      <c r="F1" s="181"/>
      <c r="G1" s="182"/>
      <c r="H1" s="161" t="s">
        <v>178</v>
      </c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3"/>
      <c r="AD1" s="21" t="s">
        <v>1</v>
      </c>
      <c r="AE1" s="170"/>
      <c r="AF1" s="171"/>
      <c r="AH1" s="23" t="s">
        <v>42</v>
      </c>
    </row>
    <row r="2" spans="1:34" ht="15.75" thickBot="1" x14ac:dyDescent="0.3">
      <c r="A2" s="183"/>
      <c r="B2" s="184"/>
      <c r="C2" s="184"/>
      <c r="D2" s="184"/>
      <c r="E2" s="184"/>
      <c r="F2" s="184"/>
      <c r="G2" s="185"/>
      <c r="H2" s="164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6"/>
      <c r="AD2" s="20" t="s">
        <v>3</v>
      </c>
      <c r="AE2" s="172"/>
      <c r="AF2" s="173"/>
      <c r="AH2" s="23" t="s">
        <v>43</v>
      </c>
    </row>
    <row r="3" spans="1:34" ht="15.75" thickBot="1" x14ac:dyDescent="0.3">
      <c r="A3" s="186"/>
      <c r="B3" s="187"/>
      <c r="C3" s="187"/>
      <c r="D3" s="187"/>
      <c r="E3" s="187"/>
      <c r="F3" s="187"/>
      <c r="G3" s="188"/>
      <c r="H3" s="167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9"/>
      <c r="AD3" s="22" t="s">
        <v>4</v>
      </c>
      <c r="AE3" s="174"/>
      <c r="AF3" s="175"/>
      <c r="AH3" s="23" t="s">
        <v>44</v>
      </c>
    </row>
    <row r="4" spans="1:34" x14ac:dyDescent="0.25">
      <c r="AH4" s="23" t="s">
        <v>45</v>
      </c>
    </row>
    <row r="5" spans="1:34" s="122" customFormat="1" x14ac:dyDescent="0.25">
      <c r="A5" s="136" t="s">
        <v>6</v>
      </c>
      <c r="B5" s="136"/>
      <c r="C5" s="136"/>
      <c r="D5" s="136"/>
      <c r="E5" s="136"/>
      <c r="F5" s="136"/>
      <c r="G5" s="136"/>
      <c r="H5" s="136"/>
      <c r="I5" s="136"/>
      <c r="J5" s="136"/>
      <c r="K5" s="136" t="s">
        <v>7</v>
      </c>
      <c r="L5" s="136"/>
      <c r="M5" s="136"/>
      <c r="N5" s="136" t="s">
        <v>8</v>
      </c>
      <c r="O5" s="136"/>
      <c r="P5" s="136"/>
      <c r="Q5" s="136"/>
      <c r="R5" s="136"/>
      <c r="S5" s="136"/>
      <c r="T5" s="136"/>
      <c r="U5" s="136"/>
      <c r="V5" s="121"/>
      <c r="W5" s="121"/>
      <c r="X5" s="121"/>
      <c r="Y5" s="136" t="s">
        <v>9</v>
      </c>
      <c r="Z5" s="136"/>
      <c r="AA5" s="136"/>
      <c r="AB5" s="136"/>
      <c r="AC5" s="136"/>
      <c r="AD5" s="136"/>
      <c r="AE5" s="136"/>
      <c r="AF5" s="136"/>
    </row>
    <row r="6" spans="1:34" ht="15" customHeight="1" x14ac:dyDescent="0.25">
      <c r="A6" s="205" t="s">
        <v>10</v>
      </c>
      <c r="B6" s="205" t="s">
        <v>11</v>
      </c>
      <c r="C6" s="205" t="s">
        <v>12</v>
      </c>
      <c r="D6" s="205" t="s">
        <v>13</v>
      </c>
      <c r="E6" s="206" t="s">
        <v>14</v>
      </c>
      <c r="F6" s="204" t="s">
        <v>15</v>
      </c>
      <c r="G6" s="204"/>
      <c r="H6" s="197" t="s">
        <v>16</v>
      </c>
      <c r="I6" s="197"/>
      <c r="J6" s="197"/>
      <c r="K6" s="204" t="s">
        <v>17</v>
      </c>
      <c r="L6" s="204"/>
      <c r="M6" s="204"/>
      <c r="N6" s="204" t="s">
        <v>18</v>
      </c>
      <c r="O6" s="204"/>
      <c r="P6" s="204"/>
      <c r="Q6" s="204"/>
      <c r="R6" s="204"/>
      <c r="S6" s="204"/>
      <c r="T6" s="204"/>
      <c r="U6" s="203" t="s">
        <v>19</v>
      </c>
      <c r="V6" s="203" t="s">
        <v>20</v>
      </c>
      <c r="W6" s="203"/>
      <c r="X6" s="203"/>
      <c r="Y6" s="203"/>
      <c r="Z6" s="203"/>
      <c r="AA6" s="203"/>
      <c r="AB6" s="203" t="s">
        <v>21</v>
      </c>
      <c r="AC6" s="203"/>
      <c r="AD6" s="203"/>
      <c r="AE6" s="203"/>
      <c r="AF6" s="203"/>
    </row>
    <row r="7" spans="1:34" x14ac:dyDescent="0.25">
      <c r="A7" s="205"/>
      <c r="B7" s="205"/>
      <c r="C7" s="205"/>
      <c r="D7" s="205"/>
      <c r="E7" s="206"/>
      <c r="F7" s="204"/>
      <c r="G7" s="204"/>
      <c r="H7" s="197"/>
      <c r="I7" s="197"/>
      <c r="J7" s="197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</row>
    <row r="8" spans="1:34" x14ac:dyDescent="0.25">
      <c r="A8" s="205"/>
      <c r="B8" s="205"/>
      <c r="C8" s="205"/>
      <c r="D8" s="205"/>
      <c r="E8" s="206"/>
      <c r="F8" s="197" t="s">
        <v>22</v>
      </c>
      <c r="G8" s="197" t="s">
        <v>23</v>
      </c>
      <c r="H8" s="197"/>
      <c r="I8" s="197"/>
      <c r="J8" s="197"/>
      <c r="K8" s="197" t="s">
        <v>24</v>
      </c>
      <c r="L8" s="197" t="s">
        <v>25</v>
      </c>
      <c r="M8" s="197" t="s">
        <v>26</v>
      </c>
      <c r="N8" s="194" t="s">
        <v>27</v>
      </c>
      <c r="O8" s="194" t="s">
        <v>28</v>
      </c>
      <c r="P8" s="194" t="s">
        <v>29</v>
      </c>
      <c r="Q8" s="194" t="s">
        <v>30</v>
      </c>
      <c r="R8" s="194" t="s">
        <v>31</v>
      </c>
      <c r="S8" s="194" t="s">
        <v>32</v>
      </c>
      <c r="T8" s="194" t="s">
        <v>33</v>
      </c>
      <c r="U8" s="195" t="s">
        <v>34</v>
      </c>
      <c r="V8" s="203"/>
      <c r="W8" s="203"/>
      <c r="X8" s="203"/>
      <c r="Y8" s="203"/>
      <c r="Z8" s="203"/>
      <c r="AA8" s="203"/>
      <c r="AB8" s="194" t="s">
        <v>38</v>
      </c>
      <c r="AC8" s="194" t="s">
        <v>162</v>
      </c>
      <c r="AD8" s="194" t="s">
        <v>39</v>
      </c>
      <c r="AE8" s="194" t="s">
        <v>40</v>
      </c>
      <c r="AF8" s="194" t="s">
        <v>41</v>
      </c>
    </row>
    <row r="9" spans="1:34" x14ac:dyDescent="0.25">
      <c r="A9" s="205"/>
      <c r="B9" s="205"/>
      <c r="C9" s="205"/>
      <c r="D9" s="205"/>
      <c r="E9" s="206"/>
      <c r="F9" s="197"/>
      <c r="G9" s="197"/>
      <c r="H9" s="197"/>
      <c r="I9" s="197"/>
      <c r="J9" s="197"/>
      <c r="K9" s="197"/>
      <c r="L9" s="197"/>
      <c r="M9" s="197"/>
      <c r="N9" s="194"/>
      <c r="O9" s="194"/>
      <c r="P9" s="194"/>
      <c r="Q9" s="194"/>
      <c r="R9" s="194"/>
      <c r="S9" s="194"/>
      <c r="T9" s="194"/>
      <c r="U9" s="195"/>
      <c r="V9" s="203" t="s">
        <v>207</v>
      </c>
      <c r="W9" s="203"/>
      <c r="X9" s="203"/>
      <c r="Y9" s="203"/>
      <c r="Z9" s="194" t="s">
        <v>209</v>
      </c>
      <c r="AA9" s="194" t="s">
        <v>37</v>
      </c>
      <c r="AB9" s="194"/>
      <c r="AC9" s="194"/>
      <c r="AD9" s="194"/>
      <c r="AE9" s="194"/>
      <c r="AF9" s="194"/>
    </row>
    <row r="10" spans="1:34" ht="48.75" x14ac:dyDescent="0.25">
      <c r="A10" s="205"/>
      <c r="B10" s="205"/>
      <c r="C10" s="205"/>
      <c r="D10" s="205"/>
      <c r="E10" s="206"/>
      <c r="F10" s="197"/>
      <c r="G10" s="197"/>
      <c r="H10" s="197"/>
      <c r="I10" s="197"/>
      <c r="J10" s="197"/>
      <c r="K10" s="197"/>
      <c r="L10" s="197"/>
      <c r="M10" s="197"/>
      <c r="N10" s="194"/>
      <c r="O10" s="194"/>
      <c r="P10" s="194"/>
      <c r="Q10" s="194"/>
      <c r="R10" s="194"/>
      <c r="S10" s="194"/>
      <c r="T10" s="194"/>
      <c r="U10" s="195"/>
      <c r="V10" s="63" t="s">
        <v>191</v>
      </c>
      <c r="W10" s="63" t="s">
        <v>190</v>
      </c>
      <c r="X10" s="63" t="s">
        <v>213</v>
      </c>
      <c r="Y10" s="63" t="s">
        <v>214</v>
      </c>
      <c r="Z10" s="194"/>
      <c r="AA10" s="194"/>
      <c r="AB10" s="194"/>
      <c r="AC10" s="194"/>
      <c r="AD10" s="194"/>
      <c r="AE10" s="194"/>
      <c r="AF10" s="194"/>
    </row>
    <row r="11" spans="1:34" s="3" customFormat="1" ht="93.75" customHeight="1" x14ac:dyDescent="0.25">
      <c r="A11" s="198"/>
      <c r="B11" s="198" t="s">
        <v>563</v>
      </c>
      <c r="C11" s="198" t="s">
        <v>549</v>
      </c>
      <c r="D11" s="198"/>
      <c r="E11" s="65" t="s">
        <v>160</v>
      </c>
      <c r="F11" s="69" t="s">
        <v>486</v>
      </c>
      <c r="G11" s="69" t="s">
        <v>129</v>
      </c>
      <c r="H11" s="200" t="s">
        <v>217</v>
      </c>
      <c r="I11" s="201"/>
      <c r="J11" s="202"/>
      <c r="K11" s="69" t="s">
        <v>222</v>
      </c>
      <c r="L11" s="70" t="s">
        <v>218</v>
      </c>
      <c r="M11" s="69" t="s">
        <v>219</v>
      </c>
      <c r="N11" s="69">
        <v>2</v>
      </c>
      <c r="O11" s="69">
        <v>1</v>
      </c>
      <c r="P11" s="69">
        <f t="shared" ref="P11:P27" si="0">N11*O11</f>
        <v>2</v>
      </c>
      <c r="Q11" s="69" t="str">
        <f t="shared" ref="Q11:Q27" si="1">IF(AND(P11&gt;=2,P11&lt;=4),"BAJO",IF(AND(P11&gt;=6,P11&lt;=8),"MEDIO",IF(AND(P11&gt;=10,P11&lt;=20),"ALTO",IF(AND(P11&gt;=24,P11&lt;=40),"MUY ALTO"))))</f>
        <v>BAJO</v>
      </c>
      <c r="R11" s="69">
        <v>10</v>
      </c>
      <c r="S11" s="69">
        <f t="shared" ref="S11:S27" si="2">P11*R11</f>
        <v>20</v>
      </c>
      <c r="T11" s="69" t="str">
        <f t="shared" ref="T11:T27" si="3">IF(S11&lt;=20,"IV",IF(S11&lt;=120,"III",IF(S11&lt;=500,"II",IF(S11&lt;=4000,"I"))))</f>
        <v>IV</v>
      </c>
      <c r="U11" s="69" t="str">
        <f t="shared" ref="U11:U27" si="4">IF(S11&lt;=20,"ACEPTABLE",IF(S11&lt;=120,"MEJORABLE",IF(S11&lt;=500,"NO ACEPTABLE O ACEPTABLE CON CONTROL ESPECIFICO",IF(S11&lt;=4000,"NO ACEPTABLE"))))</f>
        <v>ACEPTABLE</v>
      </c>
      <c r="V11" s="69"/>
      <c r="W11" s="69"/>
      <c r="X11" s="69"/>
      <c r="Y11" s="69"/>
      <c r="Z11" s="69" t="s">
        <v>224</v>
      </c>
      <c r="AA11" s="69" t="s">
        <v>160</v>
      </c>
      <c r="AB11" s="69"/>
      <c r="AC11" s="69"/>
      <c r="AD11" s="69" t="s">
        <v>220</v>
      </c>
      <c r="AE11" s="69" t="s">
        <v>223</v>
      </c>
      <c r="AF11" s="69"/>
    </row>
    <row r="12" spans="1:34" s="3" customFormat="1" ht="93.75" customHeight="1" x14ac:dyDescent="0.25">
      <c r="A12" s="198"/>
      <c r="B12" s="198"/>
      <c r="C12" s="198"/>
      <c r="D12" s="198"/>
      <c r="E12" s="68" t="s">
        <v>160</v>
      </c>
      <c r="F12" s="67" t="s">
        <v>231</v>
      </c>
      <c r="G12" s="67" t="s">
        <v>129</v>
      </c>
      <c r="H12" s="190" t="s">
        <v>232</v>
      </c>
      <c r="I12" s="191"/>
      <c r="J12" s="192"/>
      <c r="K12" s="67"/>
      <c r="L12" s="66" t="s">
        <v>233</v>
      </c>
      <c r="M12" s="67" t="s">
        <v>219</v>
      </c>
      <c r="N12" s="67">
        <v>2</v>
      </c>
      <c r="O12" s="67">
        <v>1</v>
      </c>
      <c r="P12" s="67">
        <f t="shared" si="0"/>
        <v>2</v>
      </c>
      <c r="Q12" s="67" t="str">
        <f t="shared" si="1"/>
        <v>BAJO</v>
      </c>
      <c r="R12" s="67">
        <v>10</v>
      </c>
      <c r="S12" s="67">
        <f t="shared" si="2"/>
        <v>20</v>
      </c>
      <c r="T12" s="67" t="str">
        <f t="shared" si="3"/>
        <v>IV</v>
      </c>
      <c r="U12" s="67" t="str">
        <f t="shared" si="4"/>
        <v>ACEPTABLE</v>
      </c>
      <c r="V12" s="67"/>
      <c r="W12" s="67"/>
      <c r="X12" s="67"/>
      <c r="Y12" s="67"/>
      <c r="Z12" s="67" t="s">
        <v>224</v>
      </c>
      <c r="AA12" s="67" t="s">
        <v>160</v>
      </c>
      <c r="AB12" s="67"/>
      <c r="AC12" s="67"/>
      <c r="AD12" s="67"/>
      <c r="AE12" s="67" t="s">
        <v>234</v>
      </c>
      <c r="AF12" s="67"/>
    </row>
    <row r="13" spans="1:34" s="3" customFormat="1" ht="104.25" customHeight="1" x14ac:dyDescent="0.25">
      <c r="A13" s="198"/>
      <c r="B13" s="198"/>
      <c r="C13" s="198"/>
      <c r="D13" s="198"/>
      <c r="E13" s="68" t="s">
        <v>160</v>
      </c>
      <c r="F13" s="67" t="s">
        <v>292</v>
      </c>
      <c r="G13" s="67" t="s">
        <v>159</v>
      </c>
      <c r="H13" s="190" t="s">
        <v>301</v>
      </c>
      <c r="I13" s="191"/>
      <c r="J13" s="192"/>
      <c r="K13" s="15" t="s">
        <v>305</v>
      </c>
      <c r="L13" s="74" t="s">
        <v>481</v>
      </c>
      <c r="M13" s="74" t="s">
        <v>66</v>
      </c>
      <c r="N13" s="74">
        <v>2</v>
      </c>
      <c r="O13" s="74">
        <v>3</v>
      </c>
      <c r="P13" s="67">
        <f t="shared" si="0"/>
        <v>6</v>
      </c>
      <c r="Q13" s="67" t="str">
        <f t="shared" si="1"/>
        <v>MEDIO</v>
      </c>
      <c r="R13" s="67">
        <v>25</v>
      </c>
      <c r="S13" s="67">
        <f t="shared" si="2"/>
        <v>150</v>
      </c>
      <c r="T13" s="67" t="str">
        <f t="shared" si="3"/>
        <v>II</v>
      </c>
      <c r="U13" s="67" t="str">
        <f t="shared" si="4"/>
        <v>NO ACEPTABLE O ACEPTABLE CON CONTROL ESPECIFICO</v>
      </c>
      <c r="V13" s="67"/>
      <c r="W13" s="67"/>
      <c r="X13" s="67"/>
      <c r="Y13" s="67"/>
      <c r="Z13" s="67" t="s">
        <v>71</v>
      </c>
      <c r="AA13" s="67" t="s">
        <v>160</v>
      </c>
      <c r="AB13" s="67"/>
      <c r="AC13" s="67"/>
      <c r="AD13" s="67" t="s">
        <v>307</v>
      </c>
      <c r="AE13" s="67" t="s">
        <v>482</v>
      </c>
      <c r="AF13" s="67"/>
    </row>
    <row r="14" spans="1:34" s="3" customFormat="1" ht="104.25" customHeight="1" x14ac:dyDescent="0.25">
      <c r="A14" s="198"/>
      <c r="B14" s="198"/>
      <c r="C14" s="198"/>
      <c r="D14" s="198"/>
      <c r="E14" s="68" t="s">
        <v>160</v>
      </c>
      <c r="F14" s="67" t="s">
        <v>294</v>
      </c>
      <c r="G14" s="67" t="s">
        <v>159</v>
      </c>
      <c r="H14" s="190" t="s">
        <v>299</v>
      </c>
      <c r="I14" s="191"/>
      <c r="J14" s="192"/>
      <c r="K14" s="15" t="s">
        <v>305</v>
      </c>
      <c r="L14" s="74" t="s">
        <v>481</v>
      </c>
      <c r="M14" s="74" t="s">
        <v>66</v>
      </c>
      <c r="N14" s="74">
        <v>2</v>
      </c>
      <c r="O14" s="74">
        <v>3</v>
      </c>
      <c r="P14" s="67">
        <f t="shared" si="0"/>
        <v>6</v>
      </c>
      <c r="Q14" s="67" t="str">
        <f t="shared" si="1"/>
        <v>MEDIO</v>
      </c>
      <c r="R14" s="67">
        <v>25</v>
      </c>
      <c r="S14" s="67">
        <f t="shared" si="2"/>
        <v>150</v>
      </c>
      <c r="T14" s="67" t="str">
        <f t="shared" si="3"/>
        <v>II</v>
      </c>
      <c r="U14" s="67" t="str">
        <f t="shared" si="4"/>
        <v>NO ACEPTABLE O ACEPTABLE CON CONTROL ESPECIFICO</v>
      </c>
      <c r="V14" s="67"/>
      <c r="W14" s="67"/>
      <c r="X14" s="67"/>
      <c r="Y14" s="67"/>
      <c r="Z14" s="67" t="s">
        <v>487</v>
      </c>
      <c r="AA14" s="67" t="s">
        <v>160</v>
      </c>
      <c r="AB14" s="67"/>
      <c r="AC14" s="67"/>
      <c r="AD14" s="67" t="s">
        <v>307</v>
      </c>
      <c r="AE14" s="67" t="s">
        <v>482</v>
      </c>
      <c r="AF14" s="67"/>
    </row>
    <row r="15" spans="1:34" s="3" customFormat="1" ht="104.25" customHeight="1" x14ac:dyDescent="0.25">
      <c r="A15" s="198"/>
      <c r="B15" s="198"/>
      <c r="C15" s="198"/>
      <c r="D15" s="198"/>
      <c r="E15" s="68" t="s">
        <v>160</v>
      </c>
      <c r="F15" s="67" t="s">
        <v>446</v>
      </c>
      <c r="G15" s="67" t="s">
        <v>52</v>
      </c>
      <c r="H15" s="190" t="s">
        <v>88</v>
      </c>
      <c r="I15" s="191"/>
      <c r="J15" s="192"/>
      <c r="K15" s="72"/>
      <c r="L15" s="74" t="s">
        <v>322</v>
      </c>
      <c r="M15" s="74"/>
      <c r="N15" s="74">
        <v>2</v>
      </c>
      <c r="O15" s="74">
        <v>2</v>
      </c>
      <c r="P15" s="67">
        <f t="shared" si="0"/>
        <v>4</v>
      </c>
      <c r="Q15" s="67" t="str">
        <f t="shared" si="1"/>
        <v>BAJO</v>
      </c>
      <c r="R15" s="67">
        <v>10</v>
      </c>
      <c r="S15" s="67">
        <f t="shared" si="2"/>
        <v>40</v>
      </c>
      <c r="T15" s="67" t="str">
        <f t="shared" si="3"/>
        <v>III</v>
      </c>
      <c r="U15" s="67" t="str">
        <f t="shared" si="4"/>
        <v>MEJORABLE</v>
      </c>
      <c r="V15" s="67"/>
      <c r="W15" s="67"/>
      <c r="X15" s="67"/>
      <c r="Y15" s="67"/>
      <c r="Z15" s="67" t="s">
        <v>484</v>
      </c>
      <c r="AA15" s="67" t="s">
        <v>160</v>
      </c>
      <c r="AB15" s="67"/>
      <c r="AC15" s="67"/>
      <c r="AD15" s="67"/>
      <c r="AE15" s="67" t="s">
        <v>324</v>
      </c>
      <c r="AF15" s="74"/>
    </row>
    <row r="16" spans="1:34" s="3" customFormat="1" ht="104.25" customHeight="1" x14ac:dyDescent="0.25">
      <c r="A16" s="198"/>
      <c r="B16" s="198"/>
      <c r="C16" s="198"/>
      <c r="D16" s="198"/>
      <c r="E16" s="68" t="s">
        <v>160</v>
      </c>
      <c r="F16" s="67" t="s">
        <v>326</v>
      </c>
      <c r="G16" s="67" t="s">
        <v>325</v>
      </c>
      <c r="H16" s="190" t="s">
        <v>327</v>
      </c>
      <c r="I16" s="191"/>
      <c r="J16" s="192"/>
      <c r="K16" s="15" t="s">
        <v>328</v>
      </c>
      <c r="L16" s="74"/>
      <c r="M16" s="74"/>
      <c r="N16" s="74">
        <v>2</v>
      </c>
      <c r="O16" s="74">
        <v>1</v>
      </c>
      <c r="P16" s="67">
        <f t="shared" si="0"/>
        <v>2</v>
      </c>
      <c r="Q16" s="67" t="str">
        <f t="shared" si="1"/>
        <v>BAJO</v>
      </c>
      <c r="R16" s="67">
        <v>10</v>
      </c>
      <c r="S16" s="67">
        <f t="shared" si="2"/>
        <v>20</v>
      </c>
      <c r="T16" s="67" t="str">
        <f t="shared" si="3"/>
        <v>IV</v>
      </c>
      <c r="U16" s="67" t="str">
        <f t="shared" si="4"/>
        <v>ACEPTABLE</v>
      </c>
      <c r="V16" s="67"/>
      <c r="W16" s="67"/>
      <c r="X16" s="67"/>
      <c r="Y16" s="67"/>
      <c r="Z16" s="67" t="s">
        <v>330</v>
      </c>
      <c r="AA16" s="67" t="s">
        <v>160</v>
      </c>
      <c r="AB16" s="67" t="s">
        <v>328</v>
      </c>
      <c r="AC16" s="67"/>
      <c r="AD16" s="67"/>
      <c r="AE16" s="67" t="s">
        <v>331</v>
      </c>
      <c r="AF16" s="74"/>
    </row>
    <row r="17" spans="1:32" s="3" customFormat="1" ht="104.25" customHeight="1" x14ac:dyDescent="0.25">
      <c r="A17" s="198"/>
      <c r="B17" s="198"/>
      <c r="C17" s="198"/>
      <c r="D17" s="198"/>
      <c r="E17" s="119" t="s">
        <v>160</v>
      </c>
      <c r="F17" s="120" t="s">
        <v>488</v>
      </c>
      <c r="G17" s="120" t="s">
        <v>337</v>
      </c>
      <c r="H17" s="190" t="s">
        <v>338</v>
      </c>
      <c r="I17" s="191"/>
      <c r="J17" s="192"/>
      <c r="K17" s="15" t="s">
        <v>339</v>
      </c>
      <c r="L17" s="74"/>
      <c r="M17" s="74"/>
      <c r="N17" s="74">
        <v>2</v>
      </c>
      <c r="O17" s="74">
        <v>1</v>
      </c>
      <c r="P17" s="120">
        <f>N17*O17</f>
        <v>2</v>
      </c>
      <c r="Q17" s="120" t="str">
        <f>IF(AND(P17&gt;=2,P17&lt;=4),"BAJO",IF(AND(P17&gt;=6,P17&lt;=8),"MEDIO",IF(AND(P17&gt;=10,P17&lt;=20),"ALTO",IF(AND(P17&gt;=24,P17&lt;=40),"MUY ALTO"))))</f>
        <v>BAJO</v>
      </c>
      <c r="R17" s="120">
        <v>60</v>
      </c>
      <c r="S17" s="120">
        <f>P17*R17</f>
        <v>120</v>
      </c>
      <c r="T17" s="120" t="str">
        <f>IF(S17&lt;=20,"IV",IF(S17&lt;=120,"III",IF(S17&lt;=500,"II",IF(S17&lt;=4000,"I"))))</f>
        <v>III</v>
      </c>
      <c r="U17" s="120" t="str">
        <f>IF(S17&lt;=20,"ACEPTABLE",IF(S17&lt;=120,"MEJORABLE",IF(S17&lt;=500,"NO ACEPTABLE O ACEPTABLE CON CONTROL ESPECIFICO",IF(S17&lt;=4000,"NO ACEPTABLE"))))</f>
        <v>MEJORABLE</v>
      </c>
      <c r="V17" s="120"/>
      <c r="W17" s="120"/>
      <c r="X17" s="120"/>
      <c r="Y17" s="120"/>
      <c r="Z17" s="120" t="s">
        <v>342</v>
      </c>
      <c r="AA17" s="120" t="s">
        <v>160</v>
      </c>
      <c r="AB17" s="120"/>
      <c r="AC17" s="120"/>
      <c r="AD17" s="120"/>
      <c r="AE17" s="120" t="s">
        <v>341</v>
      </c>
      <c r="AF17" s="74"/>
    </row>
    <row r="18" spans="1:32" s="3" customFormat="1" ht="104.25" customHeight="1" x14ac:dyDescent="0.25">
      <c r="A18" s="198"/>
      <c r="B18" s="198"/>
      <c r="C18" s="198"/>
      <c r="D18" s="198"/>
      <c r="E18" s="119" t="s">
        <v>160</v>
      </c>
      <c r="F18" s="120" t="s">
        <v>557</v>
      </c>
      <c r="G18" s="120" t="s">
        <v>58</v>
      </c>
      <c r="H18" s="190" t="s">
        <v>559</v>
      </c>
      <c r="I18" s="191"/>
      <c r="J18" s="192"/>
      <c r="K18" s="15" t="s">
        <v>560</v>
      </c>
      <c r="L18" s="74"/>
      <c r="M18" s="74"/>
      <c r="N18" s="74">
        <v>1</v>
      </c>
      <c r="O18" s="74">
        <v>4</v>
      </c>
      <c r="P18" s="120">
        <f t="shared" ref="P18:P19" si="5">N18*O18</f>
        <v>4</v>
      </c>
      <c r="Q18" s="120" t="str">
        <f t="shared" ref="Q18:Q19" si="6">IF(AND(P18&gt;=2,P18&lt;=4),"BAJO",IF(AND(P18&gt;=6,P18&lt;=8),"MEDIO",IF(AND(P18&gt;=10,P18&lt;=20),"ALTO",IF(AND(P18&gt;=24,P18&lt;=40),"MUY ALTO"))))</f>
        <v>BAJO</v>
      </c>
      <c r="R18" s="120">
        <v>10</v>
      </c>
      <c r="S18" s="120">
        <f t="shared" ref="S18:S19" si="7">P18*R18</f>
        <v>40</v>
      </c>
      <c r="T18" s="120" t="str">
        <f t="shared" ref="T18:T19" si="8">IF(S18&lt;=20,"IV",IF(S18&lt;=120,"III",IF(S18&lt;=500,"II",IF(S18&lt;=4000,"I"))))</f>
        <v>III</v>
      </c>
      <c r="U18" s="120" t="str">
        <f t="shared" ref="U18:U19" si="9">IF(S18&lt;=20,"ACEPTABLE",IF(S18&lt;=120,"MEJORABLE",IF(S18&lt;=500,"NO ACEPTABLE O ACEPTABLE CON CONTROL ESPECIFICO",IF(S18&lt;=4000,"NO ACEPTABLE"))))</f>
        <v>MEJORABLE</v>
      </c>
      <c r="V18" s="120"/>
      <c r="W18" s="120"/>
      <c r="X18" s="120"/>
      <c r="Y18" s="120"/>
      <c r="Z18" s="120"/>
      <c r="AA18" s="120" t="s">
        <v>160</v>
      </c>
      <c r="AB18" s="120"/>
      <c r="AC18" s="120"/>
      <c r="AD18" s="120" t="s">
        <v>562</v>
      </c>
      <c r="AE18" s="120"/>
      <c r="AF18" s="74"/>
    </row>
    <row r="19" spans="1:32" s="3" customFormat="1" ht="104.25" customHeight="1" x14ac:dyDescent="0.25">
      <c r="A19" s="198"/>
      <c r="B19" s="198"/>
      <c r="C19" s="198"/>
      <c r="D19" s="198"/>
      <c r="E19" s="119" t="s">
        <v>160</v>
      </c>
      <c r="F19" s="120" t="s">
        <v>555</v>
      </c>
      <c r="G19" s="120" t="s">
        <v>58</v>
      </c>
      <c r="H19" s="190" t="s">
        <v>558</v>
      </c>
      <c r="I19" s="191"/>
      <c r="J19" s="192"/>
      <c r="K19" s="15"/>
      <c r="L19" s="74" t="s">
        <v>561</v>
      </c>
      <c r="M19" s="74"/>
      <c r="N19" s="74">
        <v>1</v>
      </c>
      <c r="O19" s="74">
        <v>2</v>
      </c>
      <c r="P19" s="120">
        <f t="shared" si="5"/>
        <v>2</v>
      </c>
      <c r="Q19" s="120" t="str">
        <f t="shared" si="6"/>
        <v>BAJO</v>
      </c>
      <c r="R19" s="120">
        <v>10</v>
      </c>
      <c r="S19" s="120">
        <f t="shared" si="7"/>
        <v>20</v>
      </c>
      <c r="T19" s="120" t="str">
        <f t="shared" si="8"/>
        <v>IV</v>
      </c>
      <c r="U19" s="120" t="str">
        <f t="shared" si="9"/>
        <v>ACEPTABLE</v>
      </c>
      <c r="V19" s="120"/>
      <c r="W19" s="120"/>
      <c r="X19" s="120"/>
      <c r="Y19" s="120"/>
      <c r="Z19" s="120"/>
      <c r="AA19" s="120" t="s">
        <v>160</v>
      </c>
      <c r="AB19" s="120"/>
      <c r="AC19" s="120"/>
      <c r="AD19" s="120"/>
      <c r="AE19" s="120" t="s">
        <v>324</v>
      </c>
      <c r="AF19" s="74"/>
    </row>
    <row r="20" spans="1:32" s="3" customFormat="1" ht="104.25" customHeight="1" x14ac:dyDescent="0.25">
      <c r="A20" s="199"/>
      <c r="B20" s="199"/>
      <c r="C20" s="199"/>
      <c r="D20" s="199"/>
      <c r="E20" s="68" t="s">
        <v>160</v>
      </c>
      <c r="F20" s="120" t="s">
        <v>556</v>
      </c>
      <c r="G20" s="67" t="s">
        <v>59</v>
      </c>
      <c r="H20" s="190" t="s">
        <v>550</v>
      </c>
      <c r="I20" s="191"/>
      <c r="J20" s="192"/>
      <c r="K20" s="15"/>
      <c r="L20" s="74" t="s">
        <v>554</v>
      </c>
      <c r="M20" s="74" t="s">
        <v>66</v>
      </c>
      <c r="N20" s="74">
        <v>2</v>
      </c>
      <c r="O20" s="74">
        <v>3</v>
      </c>
      <c r="P20" s="120">
        <f>N20*O20</f>
        <v>6</v>
      </c>
      <c r="Q20" s="120" t="str">
        <f>IF(AND(P20&gt;=2,P20&lt;=4),"BAJO",IF(AND(P20&gt;=6,P20&lt;=8),"MEDIO",IF(AND(P20&gt;=10,P20&lt;=20),"ALTO",IF(AND(P20&gt;=24,P20&lt;=40),"MUY ALTO"))))</f>
        <v>MEDIO</v>
      </c>
      <c r="R20" s="67">
        <v>25</v>
      </c>
      <c r="S20" s="120">
        <f>P20*R20</f>
        <v>150</v>
      </c>
      <c r="T20" s="120" t="str">
        <f>IF(S20&lt;=20,"IV",IF(S20&lt;=120,"III",IF(S20&lt;=500,"II",IF(S20&lt;=4000,"I"))))</f>
        <v>II</v>
      </c>
      <c r="U20" s="120" t="str">
        <f>IF(S20&lt;=20,"ACEPTABLE",IF(S20&lt;=120,"MEJORABLE",IF(S20&lt;=500,"NO ACEPTABLE O ACEPTABLE CON CONTROL ESPECIFICO",IF(S20&lt;=4000,"NO ACEPTABLE"))))</f>
        <v>NO ACEPTABLE O ACEPTABLE CON CONTROL ESPECIFICO</v>
      </c>
      <c r="V20" s="67"/>
      <c r="W20" s="67"/>
      <c r="X20" s="67"/>
      <c r="Y20" s="67"/>
      <c r="Z20" s="67" t="s">
        <v>551</v>
      </c>
      <c r="AA20" s="67" t="s">
        <v>160</v>
      </c>
      <c r="AB20" s="67"/>
      <c r="AC20" s="67"/>
      <c r="AD20" s="67" t="s">
        <v>552</v>
      </c>
      <c r="AE20" s="67" t="s">
        <v>553</v>
      </c>
      <c r="AF20" s="74"/>
    </row>
    <row r="21" spans="1:32" s="3" customFormat="1" ht="104.25" customHeight="1" x14ac:dyDescent="0.25">
      <c r="A21" s="207"/>
      <c r="B21" s="207" t="s">
        <v>563</v>
      </c>
      <c r="C21" s="207"/>
      <c r="D21" s="207" t="s">
        <v>412</v>
      </c>
      <c r="E21" s="68" t="s">
        <v>160</v>
      </c>
      <c r="F21" s="67" t="s">
        <v>343</v>
      </c>
      <c r="G21" s="67" t="s">
        <v>344</v>
      </c>
      <c r="H21" s="190" t="s">
        <v>489</v>
      </c>
      <c r="I21" s="191"/>
      <c r="J21" s="192"/>
      <c r="K21" s="72"/>
      <c r="L21" s="74" t="s">
        <v>353</v>
      </c>
      <c r="M21" s="74"/>
      <c r="N21" s="74">
        <v>2</v>
      </c>
      <c r="O21" s="74">
        <v>3</v>
      </c>
      <c r="P21" s="67">
        <f t="shared" si="0"/>
        <v>6</v>
      </c>
      <c r="Q21" s="67" t="str">
        <f t="shared" si="1"/>
        <v>MEDIO</v>
      </c>
      <c r="R21" s="67">
        <v>25</v>
      </c>
      <c r="S21" s="67">
        <f t="shared" si="2"/>
        <v>150</v>
      </c>
      <c r="T21" s="67" t="str">
        <f t="shared" si="3"/>
        <v>II</v>
      </c>
      <c r="U21" s="67" t="str">
        <f t="shared" si="4"/>
        <v>NO ACEPTABLE O ACEPTABLE CON CONTROL ESPECIFICO</v>
      </c>
      <c r="V21" s="67"/>
      <c r="W21" s="67"/>
      <c r="X21" s="67"/>
      <c r="Y21" s="67"/>
      <c r="Z21" s="67" t="s">
        <v>349</v>
      </c>
      <c r="AA21" s="67" t="s">
        <v>160</v>
      </c>
      <c r="AB21" s="67"/>
      <c r="AC21" s="67"/>
      <c r="AD21" s="67"/>
      <c r="AE21" s="67" t="s">
        <v>350</v>
      </c>
      <c r="AF21" s="74"/>
    </row>
    <row r="22" spans="1:32" s="3" customFormat="1" ht="104.25" customHeight="1" x14ac:dyDescent="0.25">
      <c r="A22" s="198"/>
      <c r="B22" s="198"/>
      <c r="C22" s="198"/>
      <c r="D22" s="198"/>
      <c r="E22" s="68" t="s">
        <v>160</v>
      </c>
      <c r="F22" s="67" t="s">
        <v>490</v>
      </c>
      <c r="G22" s="67" t="s">
        <v>344</v>
      </c>
      <c r="H22" s="190" t="s">
        <v>491</v>
      </c>
      <c r="I22" s="191"/>
      <c r="J22" s="192"/>
      <c r="K22" s="15" t="s">
        <v>492</v>
      </c>
      <c r="L22" s="74" t="s">
        <v>361</v>
      </c>
      <c r="M22" s="74"/>
      <c r="N22" s="74">
        <v>2</v>
      </c>
      <c r="O22" s="74">
        <v>2</v>
      </c>
      <c r="P22" s="67">
        <f t="shared" si="0"/>
        <v>4</v>
      </c>
      <c r="Q22" s="67" t="str">
        <f t="shared" si="1"/>
        <v>BAJO</v>
      </c>
      <c r="R22" s="67">
        <v>10</v>
      </c>
      <c r="S22" s="67">
        <f t="shared" si="2"/>
        <v>40</v>
      </c>
      <c r="T22" s="67" t="str">
        <f t="shared" si="3"/>
        <v>III</v>
      </c>
      <c r="U22" s="67" t="str">
        <f t="shared" si="4"/>
        <v>MEJORABLE</v>
      </c>
      <c r="V22" s="67"/>
      <c r="W22" s="67"/>
      <c r="X22" s="67"/>
      <c r="Y22" s="67"/>
      <c r="Z22" s="67" t="s">
        <v>349</v>
      </c>
      <c r="AA22" s="67" t="s">
        <v>160</v>
      </c>
      <c r="AB22" s="67"/>
      <c r="AC22" s="67"/>
      <c r="AD22" s="67"/>
      <c r="AE22" s="67" t="s">
        <v>362</v>
      </c>
      <c r="AF22" s="74"/>
    </row>
    <row r="23" spans="1:32" s="3" customFormat="1" ht="104.25" customHeight="1" x14ac:dyDescent="0.25">
      <c r="A23" s="199"/>
      <c r="B23" s="199"/>
      <c r="C23" s="199"/>
      <c r="D23" s="199"/>
      <c r="E23" s="68" t="s">
        <v>160</v>
      </c>
      <c r="F23" s="67" t="s">
        <v>352</v>
      </c>
      <c r="G23" s="67" t="s">
        <v>344</v>
      </c>
      <c r="H23" s="190" t="s">
        <v>489</v>
      </c>
      <c r="I23" s="191"/>
      <c r="J23" s="192"/>
      <c r="K23" s="15" t="s">
        <v>356</v>
      </c>
      <c r="L23" s="74" t="s">
        <v>357</v>
      </c>
      <c r="M23" s="74"/>
      <c r="N23" s="74">
        <v>2</v>
      </c>
      <c r="O23" s="74">
        <v>2</v>
      </c>
      <c r="P23" s="67">
        <f t="shared" si="0"/>
        <v>4</v>
      </c>
      <c r="Q23" s="67" t="str">
        <f t="shared" si="1"/>
        <v>BAJO</v>
      </c>
      <c r="R23" s="67">
        <v>25</v>
      </c>
      <c r="S23" s="67">
        <f t="shared" si="2"/>
        <v>100</v>
      </c>
      <c r="T23" s="67" t="str">
        <f t="shared" si="3"/>
        <v>III</v>
      </c>
      <c r="U23" s="67" t="str">
        <f t="shared" si="4"/>
        <v>MEJORABLE</v>
      </c>
      <c r="V23" s="67"/>
      <c r="W23" s="67"/>
      <c r="X23" s="67"/>
      <c r="Y23" s="67"/>
      <c r="Z23" s="67" t="s">
        <v>349</v>
      </c>
      <c r="AA23" s="67" t="s">
        <v>160</v>
      </c>
      <c r="AB23" s="67"/>
      <c r="AC23" s="67"/>
      <c r="AD23" s="67"/>
      <c r="AE23" s="67" t="s">
        <v>363</v>
      </c>
      <c r="AF23" s="74"/>
    </row>
    <row r="24" spans="1:32" s="3" customFormat="1" ht="104.25" customHeight="1" x14ac:dyDescent="0.25">
      <c r="A24" s="207"/>
      <c r="B24" s="207" t="s">
        <v>564</v>
      </c>
      <c r="C24" s="207" t="s">
        <v>427</v>
      </c>
      <c r="D24" s="68" t="s">
        <v>503</v>
      </c>
      <c r="E24" s="68" t="s">
        <v>160</v>
      </c>
      <c r="F24" s="67" t="s">
        <v>343</v>
      </c>
      <c r="G24" s="67" t="s">
        <v>344</v>
      </c>
      <c r="H24" s="190" t="s">
        <v>489</v>
      </c>
      <c r="I24" s="191"/>
      <c r="J24" s="192"/>
      <c r="K24" s="72"/>
      <c r="L24" s="74" t="s">
        <v>429</v>
      </c>
      <c r="M24" s="74"/>
      <c r="N24" s="74">
        <v>2</v>
      </c>
      <c r="O24" s="74">
        <v>1</v>
      </c>
      <c r="P24" s="67">
        <f t="shared" si="0"/>
        <v>2</v>
      </c>
      <c r="Q24" s="67" t="str">
        <f>IF(AND(P24&gt;=2,P24&lt;=4),"BAJO",IF(AND(P24&gt;=6,P24&lt;=8),"MEDIO",IF(AND(P24&gt;=10,P24&lt;=20),"ALTO",IF(AND(P24&gt;=24,P24&lt;=40),"MUY ALTO"))))</f>
        <v>BAJO</v>
      </c>
      <c r="R24" s="67">
        <v>25</v>
      </c>
      <c r="S24" s="67">
        <f t="shared" si="2"/>
        <v>50</v>
      </c>
      <c r="T24" s="67" t="str">
        <f>IF(S24&lt;=20,"IV",IF(S24&lt;=120,"III",IF(S24&lt;=500,"II",IF(S24&lt;=4000,"I"))))</f>
        <v>III</v>
      </c>
      <c r="U24" s="67" t="str">
        <f t="shared" si="4"/>
        <v>MEJORABLE</v>
      </c>
      <c r="V24" s="67"/>
      <c r="W24" s="67"/>
      <c r="X24" s="67"/>
      <c r="Y24" s="67"/>
      <c r="Z24" s="67" t="s">
        <v>349</v>
      </c>
      <c r="AA24" s="67" t="s">
        <v>160</v>
      </c>
      <c r="AB24" s="67"/>
      <c r="AC24" s="67"/>
      <c r="AD24" s="67"/>
      <c r="AE24" s="67" t="s">
        <v>430</v>
      </c>
      <c r="AF24" s="74"/>
    </row>
    <row r="25" spans="1:32" s="3" customFormat="1" ht="120" customHeight="1" x14ac:dyDescent="0.25">
      <c r="A25" s="199"/>
      <c r="B25" s="199"/>
      <c r="C25" s="199"/>
      <c r="D25" s="64" t="s">
        <v>445</v>
      </c>
      <c r="E25" s="68" t="s">
        <v>160</v>
      </c>
      <c r="F25" s="67" t="s">
        <v>444</v>
      </c>
      <c r="G25" s="67" t="s">
        <v>358</v>
      </c>
      <c r="H25" s="190" t="s">
        <v>493</v>
      </c>
      <c r="I25" s="191"/>
      <c r="J25" s="192"/>
      <c r="K25" s="72"/>
      <c r="L25" s="74" t="s">
        <v>495</v>
      </c>
      <c r="M25" s="74"/>
      <c r="N25" s="74">
        <v>2</v>
      </c>
      <c r="O25" s="74">
        <v>1</v>
      </c>
      <c r="P25" s="67">
        <f t="shared" si="0"/>
        <v>2</v>
      </c>
      <c r="Q25" s="67" t="str">
        <f t="shared" ref="Q25" si="10">IF(AND(P25&gt;=2,P25&lt;=4),"BAJO",IF(AND(P25&gt;=6,P25&lt;=8),"MEDIO",IF(AND(P25&gt;=10,P25&lt;=20),"ALTO",IF(AND(P25&gt;=24,P25&lt;=40),"MUY ALTO"))))</f>
        <v>BAJO</v>
      </c>
      <c r="R25" s="67">
        <v>60</v>
      </c>
      <c r="S25" s="67">
        <f t="shared" si="2"/>
        <v>120</v>
      </c>
      <c r="T25" s="67" t="str">
        <f t="shared" ref="T25" si="11">IF(S25&lt;=20,"IV",IF(S25&lt;=120,"III",IF(S25&lt;=500,"II",IF(S25&lt;=4000,"I"))))</f>
        <v>III</v>
      </c>
      <c r="U25" s="67" t="str">
        <f t="shared" si="4"/>
        <v>MEJORABLE</v>
      </c>
      <c r="V25" s="67"/>
      <c r="W25" s="67"/>
      <c r="X25" s="67"/>
      <c r="Y25" s="67"/>
      <c r="Z25" s="67" t="s">
        <v>369</v>
      </c>
      <c r="AA25" s="67" t="s">
        <v>160</v>
      </c>
      <c r="AB25" s="67"/>
      <c r="AC25" s="67"/>
      <c r="AD25" s="67"/>
      <c r="AE25" s="67" t="s">
        <v>440</v>
      </c>
      <c r="AF25" s="74"/>
    </row>
    <row r="26" spans="1:32" s="3" customFormat="1" ht="104.25" customHeight="1" x14ac:dyDescent="0.25">
      <c r="A26" s="207" t="s">
        <v>565</v>
      </c>
      <c r="B26" s="207" t="s">
        <v>564</v>
      </c>
      <c r="C26" s="208" t="s">
        <v>433</v>
      </c>
      <c r="D26" s="207" t="s">
        <v>415</v>
      </c>
      <c r="E26" s="68" t="s">
        <v>160</v>
      </c>
      <c r="F26" s="67" t="s">
        <v>384</v>
      </c>
      <c r="G26" s="67" t="s">
        <v>382</v>
      </c>
      <c r="H26" s="190" t="s">
        <v>385</v>
      </c>
      <c r="I26" s="191"/>
      <c r="J26" s="192"/>
      <c r="K26" s="72"/>
      <c r="L26" s="74" t="s">
        <v>389</v>
      </c>
      <c r="M26" s="74"/>
      <c r="N26" s="74">
        <v>2</v>
      </c>
      <c r="O26" s="74">
        <v>1</v>
      </c>
      <c r="P26" s="67">
        <f t="shared" si="0"/>
        <v>2</v>
      </c>
      <c r="Q26" s="67" t="str">
        <f t="shared" si="1"/>
        <v>BAJO</v>
      </c>
      <c r="R26" s="67">
        <v>60</v>
      </c>
      <c r="S26" s="67">
        <f t="shared" si="2"/>
        <v>120</v>
      </c>
      <c r="T26" s="67" t="str">
        <f t="shared" si="3"/>
        <v>III</v>
      </c>
      <c r="U26" s="67" t="str">
        <f t="shared" si="4"/>
        <v>MEJORABLE</v>
      </c>
      <c r="V26" s="67"/>
      <c r="W26" s="67"/>
      <c r="X26" s="67"/>
      <c r="Y26" s="67"/>
      <c r="Z26" s="67" t="s">
        <v>387</v>
      </c>
      <c r="AA26" s="67" t="s">
        <v>160</v>
      </c>
      <c r="AB26" s="67"/>
      <c r="AC26" s="67"/>
      <c r="AD26" s="67"/>
      <c r="AE26" s="67" t="s">
        <v>386</v>
      </c>
      <c r="AF26" s="74"/>
    </row>
    <row r="27" spans="1:32" s="3" customFormat="1" ht="104.25" customHeight="1" x14ac:dyDescent="0.25">
      <c r="A27" s="199"/>
      <c r="B27" s="199"/>
      <c r="C27" s="209"/>
      <c r="D27" s="199"/>
      <c r="E27" s="68" t="s">
        <v>160</v>
      </c>
      <c r="F27" s="67" t="s">
        <v>141</v>
      </c>
      <c r="G27" s="67" t="s">
        <v>142</v>
      </c>
      <c r="H27" s="190" t="s">
        <v>397</v>
      </c>
      <c r="I27" s="191"/>
      <c r="J27" s="192"/>
      <c r="K27" s="72"/>
      <c r="L27" s="74" t="s">
        <v>398</v>
      </c>
      <c r="M27" s="74"/>
      <c r="N27" s="74">
        <v>2</v>
      </c>
      <c r="O27" s="74">
        <v>1</v>
      </c>
      <c r="P27" s="67">
        <f t="shared" si="0"/>
        <v>2</v>
      </c>
      <c r="Q27" s="67" t="str">
        <f t="shared" si="1"/>
        <v>BAJO</v>
      </c>
      <c r="R27" s="67">
        <v>60</v>
      </c>
      <c r="S27" s="67">
        <f t="shared" si="2"/>
        <v>120</v>
      </c>
      <c r="T27" s="67" t="str">
        <f t="shared" si="3"/>
        <v>III</v>
      </c>
      <c r="U27" s="67" t="str">
        <f t="shared" si="4"/>
        <v>MEJORABLE</v>
      </c>
      <c r="V27" s="67"/>
      <c r="W27" s="67"/>
      <c r="X27" s="67"/>
      <c r="Y27" s="67"/>
      <c r="Z27" s="67" t="s">
        <v>400</v>
      </c>
      <c r="AA27" s="67" t="s">
        <v>160</v>
      </c>
      <c r="AB27" s="67"/>
      <c r="AC27" s="67"/>
      <c r="AD27" s="67"/>
      <c r="AE27" s="67" t="s">
        <v>399</v>
      </c>
      <c r="AF27" s="74"/>
    </row>
  </sheetData>
  <mergeCells count="74">
    <mergeCell ref="H6:J10"/>
    <mergeCell ref="H15:J15"/>
    <mergeCell ref="H27:J27"/>
    <mergeCell ref="H22:J22"/>
    <mergeCell ref="H21:J21"/>
    <mergeCell ref="H23:J23"/>
    <mergeCell ref="H24:J24"/>
    <mergeCell ref="H25:J25"/>
    <mergeCell ref="H26:J26"/>
    <mergeCell ref="D26:D27"/>
    <mergeCell ref="A21:A23"/>
    <mergeCell ref="B21:B23"/>
    <mergeCell ref="C21:C23"/>
    <mergeCell ref="D21:D23"/>
    <mergeCell ref="A24:A25"/>
    <mergeCell ref="B24:B25"/>
    <mergeCell ref="C24:C25"/>
    <mergeCell ref="A26:A27"/>
    <mergeCell ref="B26:B27"/>
    <mergeCell ref="C26:C27"/>
    <mergeCell ref="A1:G3"/>
    <mergeCell ref="A6:A10"/>
    <mergeCell ref="B6:B10"/>
    <mergeCell ref="C6:C10"/>
    <mergeCell ref="D6:D10"/>
    <mergeCell ref="E6:E10"/>
    <mergeCell ref="F6:G7"/>
    <mergeCell ref="F8:F10"/>
    <mergeCell ref="G8:G10"/>
    <mergeCell ref="A11:A20"/>
    <mergeCell ref="B11:B20"/>
    <mergeCell ref="C11:C20"/>
    <mergeCell ref="AE1:AF1"/>
    <mergeCell ref="AE2:AF2"/>
    <mergeCell ref="AE3:AF3"/>
    <mergeCell ref="H1:AC3"/>
    <mergeCell ref="A5:J5"/>
    <mergeCell ref="K5:M5"/>
    <mergeCell ref="N5:U5"/>
    <mergeCell ref="Y5:AF5"/>
    <mergeCell ref="K6:M7"/>
    <mergeCell ref="N6:T7"/>
    <mergeCell ref="U6:U7"/>
    <mergeCell ref="U8:U10"/>
    <mergeCell ref="N8:N10"/>
    <mergeCell ref="T8:T10"/>
    <mergeCell ref="M8:M10"/>
    <mergeCell ref="L8:L10"/>
    <mergeCell ref="K8:K10"/>
    <mergeCell ref="Z9:Z10"/>
    <mergeCell ref="O8:O10"/>
    <mergeCell ref="P8:P10"/>
    <mergeCell ref="Q8:Q10"/>
    <mergeCell ref="R8:R10"/>
    <mergeCell ref="S8:S10"/>
    <mergeCell ref="AA9:AA10"/>
    <mergeCell ref="AB6:AF7"/>
    <mergeCell ref="V9:Y9"/>
    <mergeCell ref="V6:AA8"/>
    <mergeCell ref="AF8:AF10"/>
    <mergeCell ref="AB8:AB10"/>
    <mergeCell ref="AC8:AC10"/>
    <mergeCell ref="AD8:AD10"/>
    <mergeCell ref="AE8:AE10"/>
    <mergeCell ref="D11:D20"/>
    <mergeCell ref="H11:J11"/>
    <mergeCell ref="H12:J12"/>
    <mergeCell ref="H13:J13"/>
    <mergeCell ref="H14:J14"/>
    <mergeCell ref="H16:J16"/>
    <mergeCell ref="H20:J20"/>
    <mergeCell ref="H17:J17"/>
    <mergeCell ref="H19:J19"/>
    <mergeCell ref="H18:J18"/>
  </mergeCells>
  <conditionalFormatting sqref="Q11">
    <cfRule type="cellIs" dxfId="1213" priority="105" operator="equal">
      <formula>"MUY ALTO"</formula>
    </cfRule>
    <cfRule type="cellIs" dxfId="1212" priority="106" operator="equal">
      <formula>"ALTO"</formula>
    </cfRule>
    <cfRule type="cellIs" dxfId="1211" priority="107" operator="equal">
      <formula>"MEDIO"</formula>
    </cfRule>
    <cfRule type="cellIs" dxfId="1210" priority="108" operator="equal">
      <formula>"BAJO"</formula>
    </cfRule>
  </conditionalFormatting>
  <conditionalFormatting sqref="Q12">
    <cfRule type="cellIs" dxfId="1209" priority="101" operator="equal">
      <formula>"MUY ALTO"</formula>
    </cfRule>
    <cfRule type="cellIs" dxfId="1208" priority="102" operator="equal">
      <formula>"ALTO"</formula>
    </cfRule>
    <cfRule type="cellIs" dxfId="1207" priority="103" operator="equal">
      <formula>"MEDIO"</formula>
    </cfRule>
    <cfRule type="cellIs" dxfId="1206" priority="104" operator="equal">
      <formula>"BAJO"</formula>
    </cfRule>
  </conditionalFormatting>
  <conditionalFormatting sqref="Q13">
    <cfRule type="cellIs" dxfId="1205" priority="97" operator="equal">
      <formula>"MUY ALTO"</formula>
    </cfRule>
    <cfRule type="cellIs" dxfId="1204" priority="98" operator="equal">
      <formula>"ALTO"</formula>
    </cfRule>
    <cfRule type="cellIs" dxfId="1203" priority="99" operator="equal">
      <formula>"MEDIO"</formula>
    </cfRule>
    <cfRule type="cellIs" dxfId="1202" priority="100" operator="equal">
      <formula>"BAJO"</formula>
    </cfRule>
  </conditionalFormatting>
  <conditionalFormatting sqref="Q14">
    <cfRule type="cellIs" dxfId="1201" priority="93" operator="equal">
      <formula>"MUY ALTO"</formula>
    </cfRule>
    <cfRule type="cellIs" dxfId="1200" priority="94" operator="equal">
      <formula>"ALTO"</formula>
    </cfRule>
    <cfRule type="cellIs" dxfId="1199" priority="95" operator="equal">
      <formula>"MEDIO"</formula>
    </cfRule>
    <cfRule type="cellIs" dxfId="1198" priority="96" operator="equal">
      <formula>"BAJO"</formula>
    </cfRule>
  </conditionalFormatting>
  <conditionalFormatting sqref="Q16">
    <cfRule type="cellIs" dxfId="1197" priority="85" operator="equal">
      <formula>"MUY ALTO"</formula>
    </cfRule>
    <cfRule type="cellIs" dxfId="1196" priority="86" operator="equal">
      <formula>"ALTO"</formula>
    </cfRule>
    <cfRule type="cellIs" dxfId="1195" priority="87" operator="equal">
      <formula>"MEDIO"</formula>
    </cfRule>
    <cfRule type="cellIs" dxfId="1194" priority="88" operator="equal">
      <formula>"BAJO"</formula>
    </cfRule>
  </conditionalFormatting>
  <conditionalFormatting sqref="Q15">
    <cfRule type="cellIs" dxfId="1193" priority="81" operator="equal">
      <formula>"MUY ALTO"</formula>
    </cfRule>
    <cfRule type="cellIs" dxfId="1192" priority="82" operator="equal">
      <formula>"ALTO"</formula>
    </cfRule>
    <cfRule type="cellIs" dxfId="1191" priority="83" operator="equal">
      <formula>"MEDIO"</formula>
    </cfRule>
    <cfRule type="cellIs" dxfId="1190" priority="84" operator="equal">
      <formula>"BAJO"</formula>
    </cfRule>
  </conditionalFormatting>
  <conditionalFormatting sqref="U11:U16">
    <cfRule type="cellIs" dxfId="1189" priority="77" operator="equal">
      <formula>"NO ACEPTABLE"</formula>
    </cfRule>
    <cfRule type="cellIs" dxfId="1188" priority="78" operator="equal">
      <formula>"NO ACEPTABLE O ACEPTABLE CON CONTROL ESPECIFICO"</formula>
    </cfRule>
    <cfRule type="cellIs" dxfId="1187" priority="79" operator="equal">
      <formula>"MEJORABLE"</formula>
    </cfRule>
    <cfRule type="cellIs" dxfId="1186" priority="80" operator="equal">
      <formula>"ACEPTABLE"</formula>
    </cfRule>
  </conditionalFormatting>
  <conditionalFormatting sqref="T11:T16">
    <cfRule type="cellIs" dxfId="1185" priority="73" operator="equal">
      <formula>"IV"</formula>
    </cfRule>
    <cfRule type="cellIs" dxfId="1184" priority="74" operator="equal">
      <formula>"III"</formula>
    </cfRule>
    <cfRule type="cellIs" dxfId="1183" priority="75" operator="equal">
      <formula>"II"</formula>
    </cfRule>
    <cfRule type="cellIs" dxfId="1182" priority="76" operator="equal">
      <formula>"I"</formula>
    </cfRule>
  </conditionalFormatting>
  <conditionalFormatting sqref="Q21">
    <cfRule type="cellIs" dxfId="1181" priority="69" operator="equal">
      <formula>"MUY ALTO"</formula>
    </cfRule>
    <cfRule type="cellIs" dxfId="1180" priority="70" operator="equal">
      <formula>"ALTO"</formula>
    </cfRule>
    <cfRule type="cellIs" dxfId="1179" priority="71" operator="equal">
      <formula>"MEDIO"</formula>
    </cfRule>
    <cfRule type="cellIs" dxfId="1178" priority="72" operator="equal">
      <formula>"BAJO"</formula>
    </cfRule>
  </conditionalFormatting>
  <conditionalFormatting sqref="Q23">
    <cfRule type="cellIs" dxfId="1177" priority="65" operator="equal">
      <formula>"MUY ALTO"</formula>
    </cfRule>
    <cfRule type="cellIs" dxfId="1176" priority="66" operator="equal">
      <formula>"ALTO"</formula>
    </cfRule>
    <cfRule type="cellIs" dxfId="1175" priority="67" operator="equal">
      <formula>"MEDIO"</formula>
    </cfRule>
    <cfRule type="cellIs" dxfId="1174" priority="68" operator="equal">
      <formula>"BAJO"</formula>
    </cfRule>
  </conditionalFormatting>
  <conditionalFormatting sqref="Q22">
    <cfRule type="cellIs" dxfId="1173" priority="61" operator="equal">
      <formula>"MUY ALTO"</formula>
    </cfRule>
    <cfRule type="cellIs" dxfId="1172" priority="62" operator="equal">
      <formula>"ALTO"</formula>
    </cfRule>
    <cfRule type="cellIs" dxfId="1171" priority="63" operator="equal">
      <formula>"MEDIO"</formula>
    </cfRule>
    <cfRule type="cellIs" dxfId="1170" priority="64" operator="equal">
      <formula>"BAJO"</formula>
    </cfRule>
  </conditionalFormatting>
  <conditionalFormatting sqref="U21:U23">
    <cfRule type="cellIs" dxfId="1169" priority="57" operator="equal">
      <formula>"NO ACEPTABLE"</formula>
    </cfRule>
    <cfRule type="cellIs" dxfId="1168" priority="58" operator="equal">
      <formula>"NO ACEPTABLE O ACEPTABLE CON CONTROL ESPECIFICO"</formula>
    </cfRule>
    <cfRule type="cellIs" dxfId="1167" priority="59" operator="equal">
      <formula>"MEJORABLE"</formula>
    </cfRule>
    <cfRule type="cellIs" dxfId="1166" priority="60" operator="equal">
      <formula>"ACEPTABLE"</formula>
    </cfRule>
  </conditionalFormatting>
  <conditionalFormatting sqref="T21:T23">
    <cfRule type="cellIs" dxfId="1165" priority="53" operator="equal">
      <formula>"IV"</formula>
    </cfRule>
    <cfRule type="cellIs" dxfId="1164" priority="54" operator="equal">
      <formula>"III"</formula>
    </cfRule>
    <cfRule type="cellIs" dxfId="1163" priority="55" operator="equal">
      <formula>"II"</formula>
    </cfRule>
    <cfRule type="cellIs" dxfId="1162" priority="56" operator="equal">
      <formula>"I"</formula>
    </cfRule>
  </conditionalFormatting>
  <conditionalFormatting sqref="Q27">
    <cfRule type="cellIs" dxfId="1161" priority="49" operator="equal">
      <formula>"MUY ALTO"</formula>
    </cfRule>
    <cfRule type="cellIs" dxfId="1160" priority="50" operator="equal">
      <formula>"ALTO"</formula>
    </cfRule>
    <cfRule type="cellIs" dxfId="1159" priority="51" operator="equal">
      <formula>"MEDIO"</formula>
    </cfRule>
    <cfRule type="cellIs" dxfId="1158" priority="52" operator="equal">
      <formula>"BAJO"</formula>
    </cfRule>
  </conditionalFormatting>
  <conditionalFormatting sqref="Q26">
    <cfRule type="cellIs" dxfId="1157" priority="45" operator="equal">
      <formula>"MUY ALTO"</formula>
    </cfRule>
    <cfRule type="cellIs" dxfId="1156" priority="46" operator="equal">
      <formula>"ALTO"</formula>
    </cfRule>
    <cfRule type="cellIs" dxfId="1155" priority="47" operator="equal">
      <formula>"MEDIO"</formula>
    </cfRule>
    <cfRule type="cellIs" dxfId="1154" priority="48" operator="equal">
      <formula>"BAJO"</formula>
    </cfRule>
  </conditionalFormatting>
  <conditionalFormatting sqref="U26:U27">
    <cfRule type="cellIs" dxfId="1153" priority="41" operator="equal">
      <formula>"NO ACEPTABLE"</formula>
    </cfRule>
    <cfRule type="cellIs" dxfId="1152" priority="42" operator="equal">
      <formula>"NO ACEPTABLE O ACEPTABLE CON CONTROL ESPECIFICO"</formula>
    </cfRule>
    <cfRule type="cellIs" dxfId="1151" priority="43" operator="equal">
      <formula>"MEJORABLE"</formula>
    </cfRule>
    <cfRule type="cellIs" dxfId="1150" priority="44" operator="equal">
      <formula>"ACEPTABLE"</formula>
    </cfRule>
  </conditionalFormatting>
  <conditionalFormatting sqref="T26:T27">
    <cfRule type="cellIs" dxfId="1149" priority="37" operator="equal">
      <formula>"IV"</formula>
    </cfRule>
    <cfRule type="cellIs" dxfId="1148" priority="38" operator="equal">
      <formula>"III"</formula>
    </cfRule>
    <cfRule type="cellIs" dxfId="1147" priority="39" operator="equal">
      <formula>"II"</formula>
    </cfRule>
    <cfRule type="cellIs" dxfId="1146" priority="40" operator="equal">
      <formula>"I"</formula>
    </cfRule>
  </conditionalFormatting>
  <conditionalFormatting sqref="Q24">
    <cfRule type="cellIs" dxfId="1145" priority="33" operator="equal">
      <formula>"MUY ALTO"</formula>
    </cfRule>
    <cfRule type="cellIs" dxfId="1144" priority="34" operator="equal">
      <formula>"ALTO"</formula>
    </cfRule>
    <cfRule type="cellIs" dxfId="1143" priority="35" operator="equal">
      <formula>"MEDIO"</formula>
    </cfRule>
    <cfRule type="cellIs" dxfId="1142" priority="36" operator="equal">
      <formula>"BAJO"</formula>
    </cfRule>
  </conditionalFormatting>
  <conditionalFormatting sqref="U24">
    <cfRule type="cellIs" dxfId="1141" priority="29" operator="equal">
      <formula>"NO ACEPTABLE"</formula>
    </cfRule>
    <cfRule type="cellIs" dxfId="1140" priority="30" operator="equal">
      <formula>"NO ACEPTABLE O ACEPTABLE CON CONTROL ESPECIFICO"</formula>
    </cfRule>
    <cfRule type="cellIs" dxfId="1139" priority="31" operator="equal">
      <formula>"MEJORABLE"</formula>
    </cfRule>
    <cfRule type="cellIs" dxfId="1138" priority="32" operator="equal">
      <formula>"ACEPTABLE"</formula>
    </cfRule>
  </conditionalFormatting>
  <conditionalFormatting sqref="T24">
    <cfRule type="cellIs" dxfId="1137" priority="25" operator="equal">
      <formula>"IV"</formula>
    </cfRule>
    <cfRule type="cellIs" dxfId="1136" priority="26" operator="equal">
      <formula>"III"</formula>
    </cfRule>
    <cfRule type="cellIs" dxfId="1135" priority="27" operator="equal">
      <formula>"II"</formula>
    </cfRule>
    <cfRule type="cellIs" dxfId="1134" priority="28" operator="equal">
      <formula>"I"</formula>
    </cfRule>
  </conditionalFormatting>
  <conditionalFormatting sqref="Q25">
    <cfRule type="cellIs" dxfId="1133" priority="21" operator="equal">
      <formula>"MUY ALTO"</formula>
    </cfRule>
    <cfRule type="cellIs" dxfId="1132" priority="22" operator="equal">
      <formula>"ALTO"</formula>
    </cfRule>
    <cfRule type="cellIs" dxfId="1131" priority="23" operator="equal">
      <formula>"MEDIO"</formula>
    </cfRule>
    <cfRule type="cellIs" dxfId="1130" priority="24" operator="equal">
      <formula>"BAJO"</formula>
    </cfRule>
  </conditionalFormatting>
  <conditionalFormatting sqref="U25">
    <cfRule type="cellIs" dxfId="1129" priority="17" operator="equal">
      <formula>"NO ACEPTABLE"</formula>
    </cfRule>
    <cfRule type="cellIs" dxfId="1128" priority="18" operator="equal">
      <formula>"NO ACEPTABLE O ACEPTABLE CON CONTROL ESPECIFICO"</formula>
    </cfRule>
    <cfRule type="cellIs" dxfId="1127" priority="19" operator="equal">
      <formula>"MEJORABLE"</formula>
    </cfRule>
    <cfRule type="cellIs" dxfId="1126" priority="20" operator="equal">
      <formula>"ACEPTABLE"</formula>
    </cfRule>
  </conditionalFormatting>
  <conditionalFormatting sqref="T25">
    <cfRule type="cellIs" dxfId="1125" priority="13" operator="equal">
      <formula>"IV"</formula>
    </cfRule>
    <cfRule type="cellIs" dxfId="1124" priority="14" operator="equal">
      <formula>"III"</formula>
    </cfRule>
    <cfRule type="cellIs" dxfId="1123" priority="15" operator="equal">
      <formula>"II"</formula>
    </cfRule>
    <cfRule type="cellIs" dxfId="1122" priority="16" operator="equal">
      <formula>"I"</formula>
    </cfRule>
  </conditionalFormatting>
  <conditionalFormatting sqref="Q17:Q20">
    <cfRule type="cellIs" dxfId="1121" priority="9" operator="equal">
      <formula>"MUY ALTO"</formula>
    </cfRule>
    <cfRule type="cellIs" dxfId="1120" priority="10" operator="equal">
      <formula>"ALTO"</formula>
    </cfRule>
    <cfRule type="cellIs" dxfId="1119" priority="11" operator="equal">
      <formula>"MEDIO"</formula>
    </cfRule>
    <cfRule type="cellIs" dxfId="1118" priority="12" operator="equal">
      <formula>"BAJO"</formula>
    </cfRule>
  </conditionalFormatting>
  <conditionalFormatting sqref="U17:U20">
    <cfRule type="cellIs" dxfId="1117" priority="5" operator="equal">
      <formula>"NO ACEPTABLE"</formula>
    </cfRule>
    <cfRule type="cellIs" dxfId="1116" priority="6" operator="equal">
      <formula>"NO ACEPTABLE O ACEPTABLE CON CONTROL ESPECIFICO"</formula>
    </cfRule>
    <cfRule type="cellIs" dxfId="1115" priority="7" operator="equal">
      <formula>"MEJORABLE"</formula>
    </cfRule>
    <cfRule type="cellIs" dxfId="1114" priority="8" operator="equal">
      <formula>"ACEPTABLE"</formula>
    </cfRule>
  </conditionalFormatting>
  <conditionalFormatting sqref="T17:T20">
    <cfRule type="cellIs" dxfId="1113" priority="1" operator="equal">
      <formula>"IV"</formula>
    </cfRule>
    <cfRule type="cellIs" dxfId="1112" priority="2" operator="equal">
      <formula>"III"</formula>
    </cfRule>
    <cfRule type="cellIs" dxfId="1111" priority="3" operator="equal">
      <formula>"II"</formula>
    </cfRule>
    <cfRule type="cellIs" dxfId="1110" priority="4" operator="equal">
      <formula>"I"</formula>
    </cfRule>
  </conditionalFormatting>
  <dataValidations count="1">
    <dataValidation type="list" allowBlank="1" showInputMessage="1" sqref="L13:L27" xr:uid="{00000000-0002-0000-1B00-000000000000}">
      <formula1>CONSECUENCIA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A1:AQ50"/>
  <sheetViews>
    <sheetView topLeftCell="A20" zoomScale="40" zoomScaleNormal="40" workbookViewId="0">
      <selection activeCell="Q21" sqref="Q21"/>
    </sheetView>
  </sheetViews>
  <sheetFormatPr baseColWidth="10" defaultColWidth="10.85546875" defaultRowHeight="15" x14ac:dyDescent="0.25"/>
  <cols>
    <col min="1" max="3" width="10.85546875" style="14"/>
    <col min="4" max="4" width="16.5703125" style="14" customWidth="1"/>
    <col min="5" max="5" width="10.85546875" style="14"/>
    <col min="6" max="6" width="15.140625" style="14" customWidth="1"/>
    <col min="7" max="7" width="12.85546875" style="14" customWidth="1"/>
    <col min="8" max="10" width="10.85546875" style="14"/>
    <col min="11" max="11" width="20.5703125" style="14" customWidth="1"/>
    <col min="12" max="12" width="28.5703125" style="14" customWidth="1"/>
    <col min="13" max="13" width="29.5703125" style="14" customWidth="1"/>
    <col min="14" max="20" width="10.85546875" style="14"/>
    <col min="21" max="21" width="14" style="14" customWidth="1"/>
    <col min="22" max="22" width="6.42578125" style="19" customWidth="1"/>
    <col min="23" max="24" width="6.5703125" style="19" customWidth="1"/>
    <col min="25" max="25" width="5.28515625" style="14" customWidth="1"/>
    <col min="26" max="26" width="20.5703125" style="14" customWidth="1"/>
    <col min="27" max="27" width="18.140625" style="14" customWidth="1"/>
    <col min="28" max="28" width="15.7109375" style="14" customWidth="1"/>
    <col min="29" max="29" width="10.85546875" style="14"/>
    <col min="30" max="30" width="18.85546875" style="14" customWidth="1"/>
    <col min="31" max="31" width="31" style="14" customWidth="1"/>
    <col min="32" max="32" width="20.5703125" style="14" customWidth="1"/>
    <col min="33" max="16384" width="10.85546875" style="14"/>
  </cols>
  <sheetData>
    <row r="1" spans="1:37" s="19" customFormat="1" ht="15.75" customHeight="1" thickBot="1" x14ac:dyDescent="0.3">
      <c r="A1" s="180" t="s">
        <v>546</v>
      </c>
      <c r="B1" s="181"/>
      <c r="C1" s="181"/>
      <c r="D1" s="181"/>
      <c r="E1" s="181"/>
      <c r="F1" s="181"/>
      <c r="G1" s="182"/>
      <c r="H1" s="161" t="s">
        <v>178</v>
      </c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3"/>
      <c r="AA1" s="21" t="s">
        <v>1</v>
      </c>
      <c r="AB1" s="170"/>
      <c r="AC1" s="171"/>
      <c r="AD1" s="96"/>
      <c r="AE1" s="96"/>
      <c r="AF1" s="96"/>
      <c r="AG1" s="96"/>
      <c r="AH1" s="96"/>
      <c r="AI1" s="96"/>
      <c r="AJ1" s="96"/>
      <c r="AK1" s="96"/>
    </row>
    <row r="2" spans="1:37" s="19" customFormat="1" ht="15.75" thickBot="1" x14ac:dyDescent="0.3">
      <c r="A2" s="183"/>
      <c r="B2" s="184"/>
      <c r="C2" s="184"/>
      <c r="D2" s="184"/>
      <c r="E2" s="184"/>
      <c r="F2" s="184"/>
      <c r="G2" s="185"/>
      <c r="H2" s="164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6"/>
      <c r="AA2" s="20" t="s">
        <v>3</v>
      </c>
      <c r="AB2" s="172"/>
      <c r="AC2" s="173"/>
      <c r="AD2" s="96"/>
      <c r="AE2" s="96"/>
      <c r="AF2" s="96"/>
      <c r="AG2" s="96"/>
      <c r="AH2" s="96"/>
      <c r="AI2" s="96"/>
      <c r="AJ2" s="96"/>
      <c r="AK2" s="96"/>
    </row>
    <row r="3" spans="1:37" s="19" customFormat="1" ht="15.75" thickBot="1" x14ac:dyDescent="0.3">
      <c r="A3" s="186"/>
      <c r="B3" s="187"/>
      <c r="C3" s="187"/>
      <c r="D3" s="187"/>
      <c r="E3" s="187"/>
      <c r="F3" s="187"/>
      <c r="G3" s="188"/>
      <c r="H3" s="167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9"/>
      <c r="AA3" s="22" t="s">
        <v>4</v>
      </c>
      <c r="AB3" s="174" t="s">
        <v>5</v>
      </c>
      <c r="AC3" s="175"/>
      <c r="AD3" s="96"/>
      <c r="AE3" s="96"/>
      <c r="AF3" s="96"/>
      <c r="AG3" s="96"/>
      <c r="AH3" s="96"/>
      <c r="AI3" s="96"/>
      <c r="AJ3" s="96"/>
      <c r="AK3" s="96"/>
    </row>
    <row r="4" spans="1:37" x14ac:dyDescent="0.25">
      <c r="A4" s="19"/>
      <c r="B4" s="19"/>
      <c r="C4" s="19"/>
      <c r="D4" s="19"/>
      <c r="E4" s="24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</row>
    <row r="5" spans="1:37" s="122" customFormat="1" x14ac:dyDescent="0.25">
      <c r="A5" s="136" t="s">
        <v>6</v>
      </c>
      <c r="B5" s="136"/>
      <c r="C5" s="136"/>
      <c r="D5" s="136"/>
      <c r="E5" s="136"/>
      <c r="F5" s="136"/>
      <c r="G5" s="136"/>
      <c r="H5" s="136"/>
      <c r="I5" s="136"/>
      <c r="J5" s="136"/>
      <c r="K5" s="136" t="s">
        <v>7</v>
      </c>
      <c r="L5" s="136"/>
      <c r="M5" s="136"/>
      <c r="N5" s="136" t="s">
        <v>8</v>
      </c>
      <c r="O5" s="136"/>
      <c r="P5" s="136"/>
      <c r="Q5" s="136"/>
      <c r="R5" s="136"/>
      <c r="S5" s="136"/>
      <c r="T5" s="136"/>
      <c r="U5" s="136"/>
      <c r="V5" s="121"/>
      <c r="W5" s="136"/>
      <c r="X5" s="136"/>
      <c r="Y5" s="136"/>
      <c r="Z5" s="136"/>
      <c r="AA5" s="136"/>
      <c r="AB5" s="136"/>
      <c r="AC5" s="136"/>
      <c r="AD5" s="136" t="s">
        <v>8</v>
      </c>
      <c r="AE5" s="136"/>
      <c r="AF5" s="136"/>
      <c r="AG5" s="136"/>
      <c r="AH5" s="136"/>
      <c r="AI5" s="136"/>
      <c r="AJ5" s="136"/>
      <c r="AK5" s="136"/>
    </row>
    <row r="6" spans="1:37" ht="15" customHeight="1" x14ac:dyDescent="0.25">
      <c r="A6" s="189" t="s">
        <v>10</v>
      </c>
      <c r="B6" s="189" t="s">
        <v>11</v>
      </c>
      <c r="C6" s="189" t="s">
        <v>12</v>
      </c>
      <c r="D6" s="189" t="s">
        <v>13</v>
      </c>
      <c r="E6" s="179" t="s">
        <v>14</v>
      </c>
      <c r="F6" s="177" t="s">
        <v>15</v>
      </c>
      <c r="G6" s="177"/>
      <c r="H6" s="178" t="s">
        <v>16</v>
      </c>
      <c r="I6" s="178"/>
      <c r="J6" s="178"/>
      <c r="K6" s="177" t="s">
        <v>17</v>
      </c>
      <c r="L6" s="177"/>
      <c r="M6" s="177"/>
      <c r="N6" s="177" t="s">
        <v>18</v>
      </c>
      <c r="O6" s="177"/>
      <c r="P6" s="177"/>
      <c r="Q6" s="177"/>
      <c r="R6" s="177"/>
      <c r="S6" s="177"/>
      <c r="T6" s="177"/>
      <c r="U6" s="176" t="s">
        <v>19</v>
      </c>
      <c r="V6" s="137" t="s">
        <v>20</v>
      </c>
      <c r="W6" s="138"/>
      <c r="X6" s="139"/>
      <c r="Y6" s="143" t="s">
        <v>21</v>
      </c>
      <c r="Z6" s="143"/>
      <c r="AA6" s="143"/>
      <c r="AB6" s="143"/>
      <c r="AC6" s="143"/>
      <c r="AD6" s="144" t="s">
        <v>513</v>
      </c>
      <c r="AE6" s="145"/>
      <c r="AF6" s="145"/>
      <c r="AG6" s="145"/>
      <c r="AH6" s="145"/>
      <c r="AI6" s="145"/>
      <c r="AJ6" s="145"/>
      <c r="AK6" s="146"/>
    </row>
    <row r="7" spans="1:37" ht="22.5" x14ac:dyDescent="0.25">
      <c r="A7" s="189"/>
      <c r="B7" s="189"/>
      <c r="C7" s="189"/>
      <c r="D7" s="189"/>
      <c r="E7" s="179"/>
      <c r="F7" s="177"/>
      <c r="G7" s="177"/>
      <c r="H7" s="178"/>
      <c r="I7" s="178"/>
      <c r="J7" s="178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6"/>
      <c r="V7" s="140"/>
      <c r="W7" s="141"/>
      <c r="X7" s="142"/>
      <c r="Y7" s="143"/>
      <c r="Z7" s="143"/>
      <c r="AA7" s="143"/>
      <c r="AB7" s="143"/>
      <c r="AC7" s="143"/>
      <c r="AD7" s="105" t="s">
        <v>18</v>
      </c>
      <c r="AE7" s="106"/>
      <c r="AF7" s="106"/>
      <c r="AG7" s="106"/>
      <c r="AH7" s="106"/>
      <c r="AI7" s="106"/>
      <c r="AJ7" s="107"/>
      <c r="AK7" s="108" t="s">
        <v>19</v>
      </c>
    </row>
    <row r="8" spans="1:37" s="19" customFormat="1" ht="15" customHeight="1" x14ac:dyDescent="0.25">
      <c r="A8" s="189"/>
      <c r="B8" s="189"/>
      <c r="C8" s="189"/>
      <c r="D8" s="189"/>
      <c r="E8" s="179"/>
      <c r="F8" s="178" t="s">
        <v>22</v>
      </c>
      <c r="G8" s="178" t="s">
        <v>23</v>
      </c>
      <c r="H8" s="178"/>
      <c r="I8" s="178"/>
      <c r="J8" s="178"/>
      <c r="K8" s="178" t="s">
        <v>24</v>
      </c>
      <c r="L8" s="178" t="s">
        <v>25</v>
      </c>
      <c r="M8" s="178" t="s">
        <v>26</v>
      </c>
      <c r="N8" s="149" t="s">
        <v>27</v>
      </c>
      <c r="O8" s="149" t="s">
        <v>28</v>
      </c>
      <c r="P8" s="149" t="s">
        <v>29</v>
      </c>
      <c r="Q8" s="149" t="s">
        <v>30</v>
      </c>
      <c r="R8" s="149" t="s">
        <v>31</v>
      </c>
      <c r="S8" s="149" t="s">
        <v>32</v>
      </c>
      <c r="T8" s="149" t="s">
        <v>33</v>
      </c>
      <c r="U8" s="149" t="s">
        <v>34</v>
      </c>
      <c r="V8" s="147" t="s">
        <v>533</v>
      </c>
      <c r="W8" s="149" t="s">
        <v>36</v>
      </c>
      <c r="X8" s="149" t="s">
        <v>37</v>
      </c>
      <c r="Y8" s="150" t="s">
        <v>38</v>
      </c>
      <c r="Z8" s="150" t="s">
        <v>162</v>
      </c>
      <c r="AA8" s="150" t="s">
        <v>39</v>
      </c>
      <c r="AB8" s="150" t="s">
        <v>40</v>
      </c>
      <c r="AC8" s="150" t="s">
        <v>41</v>
      </c>
      <c r="AD8" s="149" t="s">
        <v>27</v>
      </c>
      <c r="AE8" s="149" t="s">
        <v>28</v>
      </c>
      <c r="AF8" s="149" t="s">
        <v>29</v>
      </c>
      <c r="AG8" s="149" t="s">
        <v>30</v>
      </c>
      <c r="AH8" s="149" t="s">
        <v>31</v>
      </c>
      <c r="AI8" s="149" t="s">
        <v>32</v>
      </c>
      <c r="AJ8" s="149" t="s">
        <v>33</v>
      </c>
      <c r="AK8" s="149" t="s">
        <v>34</v>
      </c>
    </row>
    <row r="9" spans="1:37" ht="81.75" customHeight="1" x14ac:dyDescent="0.25">
      <c r="A9" s="189"/>
      <c r="B9" s="189"/>
      <c r="C9" s="189"/>
      <c r="D9" s="189"/>
      <c r="E9" s="179"/>
      <c r="F9" s="178"/>
      <c r="G9" s="178"/>
      <c r="H9" s="178"/>
      <c r="I9" s="178"/>
      <c r="J9" s="178"/>
      <c r="K9" s="178"/>
      <c r="L9" s="178"/>
      <c r="M9" s="178"/>
      <c r="N9" s="149"/>
      <c r="O9" s="149"/>
      <c r="P9" s="149"/>
      <c r="Q9" s="149"/>
      <c r="R9" s="149"/>
      <c r="S9" s="149"/>
      <c r="T9" s="149"/>
      <c r="U9" s="149"/>
      <c r="V9" s="148"/>
      <c r="W9" s="149"/>
      <c r="X9" s="149"/>
      <c r="Y9" s="150"/>
      <c r="Z9" s="150"/>
      <c r="AA9" s="150"/>
      <c r="AB9" s="150"/>
      <c r="AC9" s="150"/>
      <c r="AD9" s="149"/>
      <c r="AE9" s="149"/>
      <c r="AF9" s="149"/>
      <c r="AG9" s="149"/>
      <c r="AH9" s="149"/>
      <c r="AI9" s="149"/>
      <c r="AJ9" s="149"/>
      <c r="AK9" s="149"/>
    </row>
    <row r="10" spans="1:37" s="3" customFormat="1" ht="104.25" customHeight="1" x14ac:dyDescent="0.25">
      <c r="A10" s="153" t="s">
        <v>408</v>
      </c>
      <c r="B10" s="153" t="s">
        <v>117</v>
      </c>
      <c r="C10" s="153" t="s">
        <v>548</v>
      </c>
      <c r="D10" s="153" t="s">
        <v>409</v>
      </c>
      <c r="E10" s="114" t="s">
        <v>160</v>
      </c>
      <c r="F10" s="116" t="s">
        <v>486</v>
      </c>
      <c r="G10" s="116" t="s">
        <v>129</v>
      </c>
      <c r="H10" s="190" t="s">
        <v>217</v>
      </c>
      <c r="I10" s="191"/>
      <c r="J10" s="192"/>
      <c r="K10" s="116"/>
      <c r="L10" s="117" t="s">
        <v>475</v>
      </c>
      <c r="M10" s="116" t="s">
        <v>219</v>
      </c>
      <c r="N10" s="116">
        <v>2</v>
      </c>
      <c r="O10" s="116">
        <v>1</v>
      </c>
      <c r="P10" s="116">
        <f t="shared" ref="P10:P21" si="0">N10*O10</f>
        <v>2</v>
      </c>
      <c r="Q10" s="116" t="str">
        <f t="shared" ref="Q10:Q21" si="1">IF(AND(P10&gt;=2,P10&lt;=4),"BAJO",IF(AND(P10&gt;=6,P10&lt;=8),"MEDIO",IF(AND(P10&gt;=10,P10&lt;=20),"ALTO",IF(AND(P10&gt;=24,P10&lt;=40),"MUY ALTO"))))</f>
        <v>BAJO</v>
      </c>
      <c r="R10" s="116">
        <v>10</v>
      </c>
      <c r="S10" s="116">
        <f t="shared" ref="S10:S21" si="2">P10*R10</f>
        <v>20</v>
      </c>
      <c r="T10" s="116" t="str">
        <f t="shared" ref="T10:T21" si="3">IF(S10&lt;=20,"IV",IF(S10&lt;=120,"III",IF(S10&lt;=500,"II",IF(S10&lt;=4000,"I"))))</f>
        <v>IV</v>
      </c>
      <c r="U10" s="116" t="str">
        <f t="shared" ref="U10:U21" si="4">IF(S10&lt;=20,"ACEPTABLE",IF(S10&lt;=120,"MEJORABLE",IF(S10&lt;=500,"NO ACEPTABLE O ACEPTABLE CON CONTROL ESPECIFICO",IF(S10&lt;=4000,"NO ACEPTABLE"))))</f>
        <v>ACEPTABLE</v>
      </c>
      <c r="V10" s="116"/>
      <c r="W10" s="116"/>
      <c r="X10" s="116"/>
      <c r="Y10" s="116"/>
      <c r="Z10" s="116" t="s">
        <v>224</v>
      </c>
      <c r="AA10" s="116" t="s">
        <v>160</v>
      </c>
      <c r="AB10" s="116"/>
      <c r="AC10" s="116"/>
      <c r="AD10" s="116"/>
      <c r="AE10" s="116" t="s">
        <v>476</v>
      </c>
      <c r="AF10" s="116"/>
      <c r="AG10" s="15"/>
      <c r="AH10" s="15"/>
      <c r="AI10" s="15"/>
      <c r="AJ10" s="15"/>
      <c r="AK10" s="15"/>
    </row>
    <row r="11" spans="1:37" s="3" customFormat="1" ht="104.25" customHeight="1" x14ac:dyDescent="0.25">
      <c r="A11" s="155"/>
      <c r="B11" s="155"/>
      <c r="C11" s="155"/>
      <c r="D11" s="155"/>
      <c r="E11" s="114" t="s">
        <v>160</v>
      </c>
      <c r="F11" s="116" t="s">
        <v>231</v>
      </c>
      <c r="G11" s="116" t="s">
        <v>129</v>
      </c>
      <c r="H11" s="190" t="s">
        <v>232</v>
      </c>
      <c r="I11" s="191"/>
      <c r="J11" s="192"/>
      <c r="K11" s="116"/>
      <c r="L11" s="117" t="s">
        <v>473</v>
      </c>
      <c r="M11" s="116" t="s">
        <v>219</v>
      </c>
      <c r="N11" s="116">
        <v>2</v>
      </c>
      <c r="O11" s="116">
        <v>1</v>
      </c>
      <c r="P11" s="116">
        <f t="shared" si="0"/>
        <v>2</v>
      </c>
      <c r="Q11" s="116" t="str">
        <f t="shared" si="1"/>
        <v>BAJO</v>
      </c>
      <c r="R11" s="116">
        <v>10</v>
      </c>
      <c r="S11" s="116">
        <f t="shared" si="2"/>
        <v>20</v>
      </c>
      <c r="T11" s="116" t="str">
        <f t="shared" si="3"/>
        <v>IV</v>
      </c>
      <c r="U11" s="116" t="str">
        <f t="shared" si="4"/>
        <v>ACEPTABLE</v>
      </c>
      <c r="V11" s="116"/>
      <c r="W11" s="116"/>
      <c r="X11" s="116"/>
      <c r="Y11" s="116"/>
      <c r="Z11" s="116" t="s">
        <v>224</v>
      </c>
      <c r="AA11" s="116" t="s">
        <v>160</v>
      </c>
      <c r="AB11" s="116"/>
      <c r="AC11" s="116"/>
      <c r="AD11" s="116"/>
      <c r="AE11" s="116" t="s">
        <v>474</v>
      </c>
      <c r="AF11" s="116"/>
      <c r="AG11" s="15"/>
      <c r="AH11" s="15"/>
      <c r="AI11" s="15"/>
      <c r="AJ11" s="15"/>
      <c r="AK11" s="15"/>
    </row>
    <row r="12" spans="1:37" s="3" customFormat="1" ht="104.25" customHeight="1" x14ac:dyDescent="0.25">
      <c r="A12" s="155"/>
      <c r="B12" s="155"/>
      <c r="C12" s="155"/>
      <c r="D12" s="155"/>
      <c r="E12" s="118" t="s">
        <v>160</v>
      </c>
      <c r="F12" s="15" t="s">
        <v>292</v>
      </c>
      <c r="G12" s="15" t="s">
        <v>159</v>
      </c>
      <c r="H12" s="156" t="s">
        <v>301</v>
      </c>
      <c r="I12" s="157"/>
      <c r="J12" s="158"/>
      <c r="K12" s="15" t="s">
        <v>305</v>
      </c>
      <c r="L12" s="74" t="s">
        <v>481</v>
      </c>
      <c r="M12" s="74" t="s">
        <v>66</v>
      </c>
      <c r="N12" s="74">
        <v>2</v>
      </c>
      <c r="O12" s="74">
        <v>3</v>
      </c>
      <c r="P12" s="15">
        <f t="shared" si="0"/>
        <v>6</v>
      </c>
      <c r="Q12" s="15" t="str">
        <f t="shared" si="1"/>
        <v>MEDIO</v>
      </c>
      <c r="R12" s="15">
        <v>25</v>
      </c>
      <c r="S12" s="15">
        <f t="shared" si="2"/>
        <v>150</v>
      </c>
      <c r="T12" s="15" t="str">
        <f t="shared" si="3"/>
        <v>II</v>
      </c>
      <c r="U12" s="15" t="str">
        <f t="shared" si="4"/>
        <v>NO ACEPTABLE O ACEPTABLE CON CONTROL ESPECIFICO</v>
      </c>
      <c r="V12" s="15">
        <v>1</v>
      </c>
      <c r="W12" s="15" t="s">
        <v>71</v>
      </c>
      <c r="X12" s="15" t="s">
        <v>160</v>
      </c>
      <c r="Y12" s="15"/>
      <c r="Z12" s="15"/>
      <c r="AA12" s="15" t="s">
        <v>307</v>
      </c>
      <c r="AB12" s="15" t="s">
        <v>538</v>
      </c>
      <c r="AC12" s="15"/>
      <c r="AD12" s="74">
        <v>2</v>
      </c>
      <c r="AE12" s="74">
        <v>3</v>
      </c>
      <c r="AF12" s="15">
        <f t="shared" ref="AF12:AF21" si="5">AD12*AE12</f>
        <v>6</v>
      </c>
      <c r="AG12" s="15" t="str">
        <f t="shared" ref="AG12:AG21" si="6">IF(AND(AF12&gt;=2,AF12&lt;=4),"BAJO",IF(AND(AF12&gt;=6,AF12&lt;=8),"MEDIO",IF(AND(AF12&gt;=10,AF12&lt;=20),"ALTO",IF(AND(AF12&gt;=24,AF12&lt;=40),"MUY ALTO"))))</f>
        <v>MEDIO</v>
      </c>
      <c r="AH12" s="15">
        <v>25</v>
      </c>
      <c r="AI12" s="15">
        <f t="shared" ref="AI12:AI21" si="7">AF12*AH12</f>
        <v>150</v>
      </c>
      <c r="AJ12" s="15" t="str">
        <f t="shared" ref="AJ12:AJ21" si="8">IF(AI12&lt;=20,"IV",IF(AI12&lt;=120,"III",IF(AI12&lt;=500,"II",IF(AI12&lt;=4000,"I"))))</f>
        <v>II</v>
      </c>
      <c r="AK12" s="15" t="str">
        <f t="shared" ref="AK12:AK21" si="9">IF(AI12&lt;=20,"ACEPTABLE",IF(AI12&lt;=120,"MEJORABLE",IF(AI12&lt;=500,"NO ACEPTABLE O ACEPTABLE CON CONTROL ESPECIFICO",IF(AI12&lt;=4000,"NO ACEPTABLE"))))</f>
        <v>NO ACEPTABLE O ACEPTABLE CON CONTROL ESPECIFICO</v>
      </c>
    </row>
    <row r="13" spans="1:37" s="3" customFormat="1" ht="104.25" customHeight="1" x14ac:dyDescent="0.25">
      <c r="A13" s="155"/>
      <c r="B13" s="155"/>
      <c r="C13" s="155"/>
      <c r="D13" s="155"/>
      <c r="E13" s="118" t="s">
        <v>160</v>
      </c>
      <c r="F13" s="15" t="s">
        <v>294</v>
      </c>
      <c r="G13" s="15" t="s">
        <v>159</v>
      </c>
      <c r="H13" s="156" t="s">
        <v>299</v>
      </c>
      <c r="I13" s="157"/>
      <c r="J13" s="158"/>
      <c r="K13" s="15" t="s">
        <v>305</v>
      </c>
      <c r="L13" s="74" t="s">
        <v>481</v>
      </c>
      <c r="M13" s="74" t="s">
        <v>66</v>
      </c>
      <c r="N13" s="74">
        <v>2</v>
      </c>
      <c r="O13" s="74">
        <v>3</v>
      </c>
      <c r="P13" s="15">
        <f t="shared" si="0"/>
        <v>6</v>
      </c>
      <c r="Q13" s="15" t="str">
        <f t="shared" si="1"/>
        <v>MEDIO</v>
      </c>
      <c r="R13" s="15">
        <v>25</v>
      </c>
      <c r="S13" s="15">
        <f t="shared" si="2"/>
        <v>150</v>
      </c>
      <c r="T13" s="15" t="str">
        <f t="shared" si="3"/>
        <v>II</v>
      </c>
      <c r="U13" s="15" t="str">
        <f t="shared" si="4"/>
        <v>NO ACEPTABLE O ACEPTABLE CON CONTROL ESPECIFICO</v>
      </c>
      <c r="V13" s="15">
        <v>1</v>
      </c>
      <c r="W13" s="15" t="s">
        <v>487</v>
      </c>
      <c r="X13" s="15" t="s">
        <v>160</v>
      </c>
      <c r="Y13" s="15"/>
      <c r="Z13" s="15"/>
      <c r="AA13" s="15" t="s">
        <v>307</v>
      </c>
      <c r="AB13" s="15" t="s">
        <v>538</v>
      </c>
      <c r="AC13" s="15"/>
      <c r="AD13" s="74">
        <v>2</v>
      </c>
      <c r="AE13" s="74">
        <v>3</v>
      </c>
      <c r="AF13" s="15">
        <f t="shared" si="5"/>
        <v>6</v>
      </c>
      <c r="AG13" s="15" t="str">
        <f t="shared" si="6"/>
        <v>MEDIO</v>
      </c>
      <c r="AH13" s="15">
        <v>25</v>
      </c>
      <c r="AI13" s="15">
        <f t="shared" si="7"/>
        <v>150</v>
      </c>
      <c r="AJ13" s="15" t="str">
        <f t="shared" si="8"/>
        <v>II</v>
      </c>
      <c r="AK13" s="15" t="str">
        <f t="shared" si="9"/>
        <v>NO ACEPTABLE O ACEPTABLE CON CONTROL ESPECIFICO</v>
      </c>
    </row>
    <row r="14" spans="1:37" s="3" customFormat="1" ht="104.25" customHeight="1" x14ac:dyDescent="0.25">
      <c r="A14" s="155"/>
      <c r="B14" s="155"/>
      <c r="C14" s="155"/>
      <c r="D14" s="155"/>
      <c r="E14" s="118" t="s">
        <v>160</v>
      </c>
      <c r="F14" s="15" t="s">
        <v>437</v>
      </c>
      <c r="G14" s="15" t="s">
        <v>52</v>
      </c>
      <c r="H14" s="156" t="s">
        <v>88</v>
      </c>
      <c r="I14" s="157"/>
      <c r="J14" s="158"/>
      <c r="K14" s="72"/>
      <c r="L14" s="74" t="s">
        <v>322</v>
      </c>
      <c r="M14" s="74"/>
      <c r="N14" s="74">
        <v>2</v>
      </c>
      <c r="O14" s="74">
        <v>2</v>
      </c>
      <c r="P14" s="15">
        <f t="shared" si="0"/>
        <v>4</v>
      </c>
      <c r="Q14" s="15" t="str">
        <f t="shared" si="1"/>
        <v>BAJO</v>
      </c>
      <c r="R14" s="15">
        <v>10</v>
      </c>
      <c r="S14" s="15">
        <f t="shared" si="2"/>
        <v>40</v>
      </c>
      <c r="T14" s="15" t="str">
        <f t="shared" si="3"/>
        <v>III</v>
      </c>
      <c r="U14" s="15" t="str">
        <f t="shared" si="4"/>
        <v>MEJORABLE</v>
      </c>
      <c r="V14" s="15">
        <v>1</v>
      </c>
      <c r="W14" s="15" t="s">
        <v>484</v>
      </c>
      <c r="X14" s="15" t="s">
        <v>160</v>
      </c>
      <c r="Y14" s="15"/>
      <c r="Z14" s="15"/>
      <c r="AA14" s="15"/>
      <c r="AB14" s="15" t="s">
        <v>324</v>
      </c>
      <c r="AC14" s="74"/>
      <c r="AD14" s="74">
        <v>2</v>
      </c>
      <c r="AE14" s="74">
        <v>2</v>
      </c>
      <c r="AF14" s="15">
        <f t="shared" si="5"/>
        <v>4</v>
      </c>
      <c r="AG14" s="15" t="str">
        <f t="shared" si="6"/>
        <v>BAJO</v>
      </c>
      <c r="AH14" s="15">
        <v>10</v>
      </c>
      <c r="AI14" s="15">
        <f t="shared" si="7"/>
        <v>40</v>
      </c>
      <c r="AJ14" s="15" t="str">
        <f t="shared" si="8"/>
        <v>III</v>
      </c>
      <c r="AK14" s="15" t="str">
        <f t="shared" si="9"/>
        <v>MEJORABLE</v>
      </c>
    </row>
    <row r="15" spans="1:37" s="3" customFormat="1" ht="104.25" customHeight="1" x14ac:dyDescent="0.25">
      <c r="A15" s="155"/>
      <c r="B15" s="155"/>
      <c r="C15" s="155"/>
      <c r="D15" s="155"/>
      <c r="E15" s="118" t="s">
        <v>160</v>
      </c>
      <c r="F15" s="15" t="s">
        <v>326</v>
      </c>
      <c r="G15" s="15" t="s">
        <v>325</v>
      </c>
      <c r="H15" s="156" t="s">
        <v>327</v>
      </c>
      <c r="I15" s="157"/>
      <c r="J15" s="158"/>
      <c r="K15" s="15" t="s">
        <v>328</v>
      </c>
      <c r="L15" s="74"/>
      <c r="M15" s="74"/>
      <c r="N15" s="74">
        <v>2</v>
      </c>
      <c r="O15" s="74">
        <v>1</v>
      </c>
      <c r="P15" s="15">
        <f t="shared" si="0"/>
        <v>2</v>
      </c>
      <c r="Q15" s="15" t="str">
        <f t="shared" si="1"/>
        <v>BAJO</v>
      </c>
      <c r="R15" s="15">
        <v>10</v>
      </c>
      <c r="S15" s="15">
        <f t="shared" si="2"/>
        <v>20</v>
      </c>
      <c r="T15" s="15" t="str">
        <f t="shared" si="3"/>
        <v>IV</v>
      </c>
      <c r="U15" s="15" t="str">
        <f t="shared" si="4"/>
        <v>ACEPTABLE</v>
      </c>
      <c r="V15" s="15">
        <v>1</v>
      </c>
      <c r="W15" s="15" t="s">
        <v>330</v>
      </c>
      <c r="X15" s="15" t="s">
        <v>160</v>
      </c>
      <c r="Y15" s="15" t="s">
        <v>328</v>
      </c>
      <c r="Z15" s="15"/>
      <c r="AA15" s="15"/>
      <c r="AB15" s="15" t="s">
        <v>331</v>
      </c>
      <c r="AC15" s="74"/>
      <c r="AD15" s="74">
        <v>2</v>
      </c>
      <c r="AE15" s="74">
        <v>1</v>
      </c>
      <c r="AF15" s="15">
        <f t="shared" si="5"/>
        <v>2</v>
      </c>
      <c r="AG15" s="15" t="str">
        <f t="shared" si="6"/>
        <v>BAJO</v>
      </c>
      <c r="AH15" s="15">
        <v>10</v>
      </c>
      <c r="AI15" s="15">
        <f t="shared" si="7"/>
        <v>20</v>
      </c>
      <c r="AJ15" s="15" t="str">
        <f t="shared" si="8"/>
        <v>IV</v>
      </c>
      <c r="AK15" s="15" t="str">
        <f t="shared" si="9"/>
        <v>ACEPTABLE</v>
      </c>
    </row>
    <row r="16" spans="1:37" s="3" customFormat="1" ht="104.25" customHeight="1" x14ac:dyDescent="0.25">
      <c r="A16" s="154"/>
      <c r="B16" s="154"/>
      <c r="C16" s="154"/>
      <c r="D16" s="154"/>
      <c r="E16" s="118" t="s">
        <v>160</v>
      </c>
      <c r="F16" s="15" t="s">
        <v>488</v>
      </c>
      <c r="G16" s="15" t="s">
        <v>337</v>
      </c>
      <c r="H16" s="156" t="s">
        <v>338</v>
      </c>
      <c r="I16" s="157"/>
      <c r="J16" s="158"/>
      <c r="K16" s="15" t="s">
        <v>339</v>
      </c>
      <c r="L16" s="74"/>
      <c r="M16" s="74"/>
      <c r="N16" s="74">
        <v>2</v>
      </c>
      <c r="O16" s="74">
        <v>1</v>
      </c>
      <c r="P16" s="15">
        <f t="shared" si="0"/>
        <v>2</v>
      </c>
      <c r="Q16" s="15" t="str">
        <f t="shared" si="1"/>
        <v>BAJO</v>
      </c>
      <c r="R16" s="15">
        <v>60</v>
      </c>
      <c r="S16" s="15">
        <f t="shared" si="2"/>
        <v>120</v>
      </c>
      <c r="T16" s="15" t="str">
        <f t="shared" si="3"/>
        <v>III</v>
      </c>
      <c r="U16" s="15" t="str">
        <f t="shared" si="4"/>
        <v>MEJORABLE</v>
      </c>
      <c r="V16" s="15">
        <v>1</v>
      </c>
      <c r="W16" s="15" t="s">
        <v>342</v>
      </c>
      <c r="X16" s="15" t="s">
        <v>160</v>
      </c>
      <c r="Y16" s="15"/>
      <c r="Z16" s="15"/>
      <c r="AA16" s="15"/>
      <c r="AB16" s="15" t="s">
        <v>341</v>
      </c>
      <c r="AC16" s="74"/>
      <c r="AD16" s="74">
        <v>2</v>
      </c>
      <c r="AE16" s="74">
        <v>1</v>
      </c>
      <c r="AF16" s="15">
        <f t="shared" si="5"/>
        <v>2</v>
      </c>
      <c r="AG16" s="15" t="str">
        <f t="shared" si="6"/>
        <v>BAJO</v>
      </c>
      <c r="AH16" s="15">
        <v>60</v>
      </c>
      <c r="AI16" s="15">
        <f t="shared" si="7"/>
        <v>120</v>
      </c>
      <c r="AJ16" s="15" t="str">
        <f t="shared" si="8"/>
        <v>III</v>
      </c>
      <c r="AK16" s="15" t="str">
        <f t="shared" si="9"/>
        <v>MEJORABLE</v>
      </c>
    </row>
    <row r="17" spans="1:43" s="3" customFormat="1" ht="93.75" customHeight="1" x14ac:dyDescent="0.25">
      <c r="A17" s="153" t="s">
        <v>408</v>
      </c>
      <c r="B17" s="153" t="s">
        <v>117</v>
      </c>
      <c r="C17" s="151" t="s">
        <v>548</v>
      </c>
      <c r="D17" s="153" t="s">
        <v>412</v>
      </c>
      <c r="E17" s="118" t="s">
        <v>160</v>
      </c>
      <c r="F17" s="15" t="s">
        <v>343</v>
      </c>
      <c r="G17" s="15" t="s">
        <v>344</v>
      </c>
      <c r="H17" s="156" t="s">
        <v>489</v>
      </c>
      <c r="I17" s="157"/>
      <c r="J17" s="158"/>
      <c r="K17" s="72"/>
      <c r="L17" s="74" t="s">
        <v>353</v>
      </c>
      <c r="M17" s="74"/>
      <c r="N17" s="74">
        <v>2</v>
      </c>
      <c r="O17" s="74">
        <v>3</v>
      </c>
      <c r="P17" s="15">
        <f t="shared" si="0"/>
        <v>6</v>
      </c>
      <c r="Q17" s="15" t="str">
        <f t="shared" si="1"/>
        <v>MEDIO</v>
      </c>
      <c r="R17" s="15">
        <v>25</v>
      </c>
      <c r="S17" s="15">
        <f t="shared" si="2"/>
        <v>150</v>
      </c>
      <c r="T17" s="15" t="str">
        <f t="shared" si="3"/>
        <v>II</v>
      </c>
      <c r="U17" s="15" t="str">
        <f t="shared" si="4"/>
        <v>NO ACEPTABLE O ACEPTABLE CON CONTROL ESPECIFICO</v>
      </c>
      <c r="V17" s="15">
        <v>1</v>
      </c>
      <c r="W17" s="15" t="s">
        <v>349</v>
      </c>
      <c r="X17" s="15" t="s">
        <v>160</v>
      </c>
      <c r="Y17" s="15"/>
      <c r="Z17" s="15"/>
      <c r="AA17" s="15"/>
      <c r="AB17" s="15" t="s">
        <v>539</v>
      </c>
      <c r="AC17" s="74"/>
      <c r="AD17" s="74">
        <v>2</v>
      </c>
      <c r="AE17" s="74">
        <v>3</v>
      </c>
      <c r="AF17" s="15">
        <f t="shared" si="5"/>
        <v>6</v>
      </c>
      <c r="AG17" s="15" t="str">
        <f t="shared" si="6"/>
        <v>MEDIO</v>
      </c>
      <c r="AH17" s="15">
        <v>25</v>
      </c>
      <c r="AI17" s="15">
        <f t="shared" si="7"/>
        <v>150</v>
      </c>
      <c r="AJ17" s="15" t="str">
        <f t="shared" si="8"/>
        <v>II</v>
      </c>
      <c r="AK17" s="15" t="str">
        <f t="shared" si="9"/>
        <v>NO ACEPTABLE O ACEPTABLE CON CONTROL ESPECIFICO</v>
      </c>
    </row>
    <row r="18" spans="1:43" s="3" customFormat="1" ht="93.75" customHeight="1" x14ac:dyDescent="0.25">
      <c r="A18" s="155"/>
      <c r="B18" s="155"/>
      <c r="C18" s="159"/>
      <c r="D18" s="155"/>
      <c r="E18" s="118" t="s">
        <v>160</v>
      </c>
      <c r="F18" s="15" t="s">
        <v>490</v>
      </c>
      <c r="G18" s="15" t="s">
        <v>344</v>
      </c>
      <c r="H18" s="156" t="s">
        <v>491</v>
      </c>
      <c r="I18" s="157"/>
      <c r="J18" s="158"/>
      <c r="K18" s="15" t="s">
        <v>492</v>
      </c>
      <c r="L18" s="74" t="s">
        <v>361</v>
      </c>
      <c r="M18" s="74"/>
      <c r="N18" s="74">
        <v>2</v>
      </c>
      <c r="O18" s="74">
        <v>2</v>
      </c>
      <c r="P18" s="15">
        <f t="shared" si="0"/>
        <v>4</v>
      </c>
      <c r="Q18" s="15" t="str">
        <f t="shared" si="1"/>
        <v>BAJO</v>
      </c>
      <c r="R18" s="15">
        <v>10</v>
      </c>
      <c r="S18" s="15">
        <f t="shared" si="2"/>
        <v>40</v>
      </c>
      <c r="T18" s="15" t="str">
        <f t="shared" si="3"/>
        <v>III</v>
      </c>
      <c r="U18" s="15" t="str">
        <f t="shared" si="4"/>
        <v>MEJORABLE</v>
      </c>
      <c r="V18" s="15">
        <v>1</v>
      </c>
      <c r="W18" s="15" t="s">
        <v>349</v>
      </c>
      <c r="X18" s="15" t="s">
        <v>160</v>
      </c>
      <c r="Y18" s="15"/>
      <c r="Z18" s="15"/>
      <c r="AA18" s="15"/>
      <c r="AB18" s="15" t="s">
        <v>362</v>
      </c>
      <c r="AC18" s="74"/>
      <c r="AD18" s="74">
        <v>2</v>
      </c>
      <c r="AE18" s="74">
        <v>2</v>
      </c>
      <c r="AF18" s="15">
        <f t="shared" si="5"/>
        <v>4</v>
      </c>
      <c r="AG18" s="15" t="str">
        <f t="shared" si="6"/>
        <v>BAJO</v>
      </c>
      <c r="AH18" s="15">
        <v>10</v>
      </c>
      <c r="AI18" s="15">
        <f t="shared" si="7"/>
        <v>40</v>
      </c>
      <c r="AJ18" s="15" t="str">
        <f t="shared" si="8"/>
        <v>III</v>
      </c>
      <c r="AK18" s="15" t="str">
        <f t="shared" si="9"/>
        <v>MEJORABLE</v>
      </c>
    </row>
    <row r="19" spans="1:43" s="3" customFormat="1" ht="104.25" customHeight="1" x14ac:dyDescent="0.25">
      <c r="A19" s="154"/>
      <c r="B19" s="154"/>
      <c r="C19" s="152"/>
      <c r="D19" s="154"/>
      <c r="E19" s="118" t="s">
        <v>160</v>
      </c>
      <c r="F19" s="15" t="s">
        <v>352</v>
      </c>
      <c r="G19" s="15" t="s">
        <v>344</v>
      </c>
      <c r="H19" s="156" t="s">
        <v>489</v>
      </c>
      <c r="I19" s="157"/>
      <c r="J19" s="158"/>
      <c r="K19" s="15" t="s">
        <v>356</v>
      </c>
      <c r="L19" s="74" t="s">
        <v>357</v>
      </c>
      <c r="M19" s="74"/>
      <c r="N19" s="74">
        <v>2</v>
      </c>
      <c r="O19" s="74">
        <v>2</v>
      </c>
      <c r="P19" s="15">
        <f t="shared" si="0"/>
        <v>4</v>
      </c>
      <c r="Q19" s="15" t="str">
        <f t="shared" si="1"/>
        <v>BAJO</v>
      </c>
      <c r="R19" s="15">
        <v>25</v>
      </c>
      <c r="S19" s="15">
        <f t="shared" si="2"/>
        <v>100</v>
      </c>
      <c r="T19" s="15" t="str">
        <f t="shared" si="3"/>
        <v>III</v>
      </c>
      <c r="U19" s="15" t="str">
        <f t="shared" si="4"/>
        <v>MEJORABLE</v>
      </c>
      <c r="V19" s="15">
        <v>1</v>
      </c>
      <c r="W19" s="15" t="s">
        <v>349</v>
      </c>
      <c r="X19" s="15" t="s">
        <v>160</v>
      </c>
      <c r="Y19" s="15"/>
      <c r="Z19" s="15"/>
      <c r="AA19" s="15"/>
      <c r="AB19" s="15" t="s">
        <v>363</v>
      </c>
      <c r="AC19" s="74"/>
      <c r="AD19" s="74">
        <v>2</v>
      </c>
      <c r="AE19" s="74">
        <v>2</v>
      </c>
      <c r="AF19" s="15">
        <f t="shared" si="5"/>
        <v>4</v>
      </c>
      <c r="AG19" s="15" t="str">
        <f t="shared" si="6"/>
        <v>BAJO</v>
      </c>
      <c r="AH19" s="15">
        <v>25</v>
      </c>
      <c r="AI19" s="15">
        <f t="shared" si="7"/>
        <v>100</v>
      </c>
      <c r="AJ19" s="15" t="str">
        <f t="shared" si="8"/>
        <v>III</v>
      </c>
      <c r="AK19" s="15" t="str">
        <f t="shared" si="9"/>
        <v>MEJORABLE</v>
      </c>
    </row>
    <row r="20" spans="1:43" s="3" customFormat="1" ht="120" customHeight="1" x14ac:dyDescent="0.25">
      <c r="A20" s="153" t="s">
        <v>408</v>
      </c>
      <c r="B20" s="153" t="s">
        <v>414</v>
      </c>
      <c r="C20" s="151" t="s">
        <v>117</v>
      </c>
      <c r="D20" s="153" t="s">
        <v>415</v>
      </c>
      <c r="E20" s="118" t="s">
        <v>160</v>
      </c>
      <c r="F20" s="15" t="s">
        <v>384</v>
      </c>
      <c r="G20" s="15" t="s">
        <v>382</v>
      </c>
      <c r="H20" s="156" t="s">
        <v>385</v>
      </c>
      <c r="I20" s="157"/>
      <c r="J20" s="158"/>
      <c r="K20" s="72"/>
      <c r="L20" s="74" t="s">
        <v>389</v>
      </c>
      <c r="M20" s="74"/>
      <c r="N20" s="74">
        <v>2</v>
      </c>
      <c r="O20" s="74">
        <v>1</v>
      </c>
      <c r="P20" s="15">
        <f t="shared" si="0"/>
        <v>2</v>
      </c>
      <c r="Q20" s="15" t="str">
        <f t="shared" si="1"/>
        <v>BAJO</v>
      </c>
      <c r="R20" s="15">
        <v>60</v>
      </c>
      <c r="S20" s="15">
        <f t="shared" si="2"/>
        <v>120</v>
      </c>
      <c r="T20" s="15" t="str">
        <f t="shared" si="3"/>
        <v>III</v>
      </c>
      <c r="U20" s="15" t="str">
        <f t="shared" si="4"/>
        <v>MEJORABLE</v>
      </c>
      <c r="V20" s="15">
        <v>1</v>
      </c>
      <c r="W20" s="15" t="s">
        <v>387</v>
      </c>
      <c r="X20" s="15" t="s">
        <v>160</v>
      </c>
      <c r="Y20" s="15"/>
      <c r="Z20" s="15"/>
      <c r="AA20" s="15"/>
      <c r="AB20" s="15" t="s">
        <v>386</v>
      </c>
      <c r="AC20" s="74"/>
      <c r="AD20" s="74">
        <v>2</v>
      </c>
      <c r="AE20" s="74">
        <v>1</v>
      </c>
      <c r="AF20" s="15">
        <f t="shared" si="5"/>
        <v>2</v>
      </c>
      <c r="AG20" s="15" t="str">
        <f t="shared" si="6"/>
        <v>BAJO</v>
      </c>
      <c r="AH20" s="15">
        <v>60</v>
      </c>
      <c r="AI20" s="15">
        <f t="shared" si="7"/>
        <v>120</v>
      </c>
      <c r="AJ20" s="15" t="str">
        <f t="shared" si="8"/>
        <v>III</v>
      </c>
      <c r="AK20" s="15" t="str">
        <f t="shared" si="9"/>
        <v>MEJORABLE</v>
      </c>
    </row>
    <row r="21" spans="1:43" s="3" customFormat="1" ht="120" customHeight="1" x14ac:dyDescent="0.25">
      <c r="A21" s="154"/>
      <c r="B21" s="154"/>
      <c r="C21" s="152"/>
      <c r="D21" s="154"/>
      <c r="E21" s="118" t="s">
        <v>160</v>
      </c>
      <c r="F21" s="15" t="s">
        <v>141</v>
      </c>
      <c r="G21" s="15" t="s">
        <v>142</v>
      </c>
      <c r="H21" s="156" t="s">
        <v>397</v>
      </c>
      <c r="I21" s="157"/>
      <c r="J21" s="158"/>
      <c r="K21" s="72"/>
      <c r="L21" s="74" t="s">
        <v>398</v>
      </c>
      <c r="M21" s="74"/>
      <c r="N21" s="74">
        <v>2</v>
      </c>
      <c r="O21" s="74">
        <v>1</v>
      </c>
      <c r="P21" s="15">
        <f t="shared" si="0"/>
        <v>2</v>
      </c>
      <c r="Q21" s="15" t="str">
        <f t="shared" si="1"/>
        <v>BAJO</v>
      </c>
      <c r="R21" s="15">
        <v>60</v>
      </c>
      <c r="S21" s="15">
        <f t="shared" si="2"/>
        <v>120</v>
      </c>
      <c r="T21" s="15" t="str">
        <f t="shared" si="3"/>
        <v>III</v>
      </c>
      <c r="U21" s="15" t="str">
        <f t="shared" si="4"/>
        <v>MEJORABLE</v>
      </c>
      <c r="V21" s="15">
        <v>1</v>
      </c>
      <c r="W21" s="15" t="s">
        <v>400</v>
      </c>
      <c r="X21" s="15" t="s">
        <v>160</v>
      </c>
      <c r="Y21" s="15"/>
      <c r="Z21" s="15"/>
      <c r="AA21" s="15"/>
      <c r="AB21" s="15" t="s">
        <v>399</v>
      </c>
      <c r="AC21" s="74"/>
      <c r="AD21" s="74">
        <v>2</v>
      </c>
      <c r="AE21" s="74">
        <v>1</v>
      </c>
      <c r="AF21" s="15">
        <f t="shared" si="5"/>
        <v>2</v>
      </c>
      <c r="AG21" s="15" t="str">
        <f t="shared" si="6"/>
        <v>BAJO</v>
      </c>
      <c r="AH21" s="15">
        <v>60</v>
      </c>
      <c r="AI21" s="15">
        <f t="shared" si="7"/>
        <v>120</v>
      </c>
      <c r="AJ21" s="15" t="str">
        <f t="shared" si="8"/>
        <v>III</v>
      </c>
      <c r="AK21" s="15" t="str">
        <f t="shared" si="9"/>
        <v>MEJORABLE</v>
      </c>
    </row>
    <row r="22" spans="1:43" s="3" customFormat="1" ht="93.75" customHeight="1" x14ac:dyDescent="0.25">
      <c r="A22" s="124"/>
      <c r="B22" s="124"/>
      <c r="C22" s="124"/>
      <c r="D22" s="124"/>
      <c r="E22" s="115"/>
      <c r="F22" s="125"/>
      <c r="G22" s="125"/>
      <c r="H22" s="126"/>
      <c r="I22" s="126"/>
      <c r="J22" s="126"/>
      <c r="K22" s="127"/>
      <c r="L22" s="125"/>
      <c r="M22" s="123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8"/>
      <c r="AM22" s="128"/>
      <c r="AN22" s="128"/>
      <c r="AO22" s="128"/>
      <c r="AP22" s="128"/>
      <c r="AQ22" s="128"/>
    </row>
    <row r="23" spans="1:43" s="3" customFormat="1" ht="116.25" customHeight="1" x14ac:dyDescent="0.25">
      <c r="A23" s="124"/>
      <c r="B23" s="124"/>
      <c r="C23" s="124"/>
      <c r="D23" s="124"/>
      <c r="E23" s="115"/>
      <c r="F23" s="125"/>
      <c r="G23" s="125"/>
      <c r="H23" s="126"/>
      <c r="I23" s="126"/>
      <c r="J23" s="126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8"/>
      <c r="AM23" s="128"/>
      <c r="AN23" s="128"/>
      <c r="AO23" s="128"/>
      <c r="AP23" s="128"/>
      <c r="AQ23" s="128"/>
    </row>
    <row r="24" spans="1:43" s="3" customFormat="1" ht="93.75" customHeight="1" x14ac:dyDescent="0.25">
      <c r="A24" s="124"/>
      <c r="B24" s="124"/>
      <c r="C24" s="124"/>
      <c r="D24" s="124"/>
      <c r="E24" s="115"/>
      <c r="F24" s="125"/>
      <c r="G24" s="125"/>
      <c r="H24" s="126"/>
      <c r="I24" s="126"/>
      <c r="J24" s="126"/>
      <c r="K24" s="125"/>
      <c r="L24" s="123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8"/>
      <c r="AM24" s="128"/>
      <c r="AN24" s="128"/>
      <c r="AO24" s="128"/>
      <c r="AP24" s="128"/>
      <c r="AQ24" s="128"/>
    </row>
    <row r="25" spans="1:43" s="3" customFormat="1" ht="93.75" customHeight="1" x14ac:dyDescent="0.25">
      <c r="A25" s="124"/>
      <c r="B25" s="124"/>
      <c r="C25" s="124"/>
      <c r="D25" s="124"/>
      <c r="E25" s="115"/>
      <c r="F25" s="125"/>
      <c r="G25" s="125"/>
      <c r="H25" s="126"/>
      <c r="I25" s="126"/>
      <c r="J25" s="126"/>
      <c r="K25" s="125"/>
      <c r="L25" s="123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8"/>
      <c r="AM25" s="128"/>
      <c r="AN25" s="128"/>
      <c r="AO25" s="128"/>
      <c r="AP25" s="128"/>
      <c r="AQ25" s="128"/>
    </row>
    <row r="26" spans="1:43" s="3" customFormat="1" ht="93.75" customHeight="1" x14ac:dyDescent="0.25">
      <c r="A26" s="124"/>
      <c r="B26" s="124"/>
      <c r="C26" s="124"/>
      <c r="D26" s="124"/>
      <c r="E26" s="115"/>
      <c r="F26" s="125"/>
      <c r="G26" s="125"/>
      <c r="H26" s="129"/>
      <c r="I26" s="129"/>
      <c r="J26" s="129"/>
      <c r="K26" s="123"/>
      <c r="L26" s="123"/>
      <c r="M26" s="123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8"/>
      <c r="AM26" s="128"/>
      <c r="AN26" s="128"/>
      <c r="AO26" s="128"/>
      <c r="AP26" s="128"/>
      <c r="AQ26" s="128"/>
    </row>
    <row r="27" spans="1:43" s="3" customFormat="1" ht="93.75" customHeight="1" x14ac:dyDescent="0.25">
      <c r="A27" s="124"/>
      <c r="B27" s="124"/>
      <c r="C27" s="124"/>
      <c r="D27" s="124"/>
      <c r="E27" s="115"/>
      <c r="F27" s="125"/>
      <c r="G27" s="125"/>
      <c r="H27" s="126"/>
      <c r="I27" s="126"/>
      <c r="J27" s="126"/>
      <c r="K27" s="125"/>
      <c r="L27" s="123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8"/>
      <c r="AM27" s="128"/>
      <c r="AN27" s="128"/>
      <c r="AO27" s="128"/>
      <c r="AP27" s="128"/>
      <c r="AQ27" s="128"/>
    </row>
    <row r="28" spans="1:43" s="3" customFormat="1" ht="93.75" customHeight="1" x14ac:dyDescent="0.25">
      <c r="A28" s="124"/>
      <c r="B28" s="124"/>
      <c r="C28" s="124"/>
      <c r="D28" s="124"/>
      <c r="E28" s="115"/>
      <c r="F28" s="125"/>
      <c r="G28" s="125"/>
      <c r="H28" s="126"/>
      <c r="I28" s="126"/>
      <c r="J28" s="126"/>
      <c r="K28" s="125"/>
      <c r="L28" s="123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30"/>
      <c r="AE28" s="130"/>
      <c r="AF28" s="130"/>
      <c r="AG28" s="130"/>
      <c r="AH28" s="130"/>
      <c r="AI28" s="130"/>
      <c r="AJ28" s="130"/>
      <c r="AK28" s="130"/>
      <c r="AL28" s="128"/>
      <c r="AM28" s="128"/>
      <c r="AN28" s="128"/>
      <c r="AO28" s="128"/>
      <c r="AP28" s="128"/>
      <c r="AQ28" s="128"/>
    </row>
    <row r="29" spans="1:43" s="3" customFormat="1" ht="104.25" customHeight="1" x14ac:dyDescent="0.25">
      <c r="A29" s="124"/>
      <c r="B29" s="124"/>
      <c r="C29" s="124"/>
      <c r="D29" s="124"/>
      <c r="E29" s="115"/>
      <c r="F29" s="125"/>
      <c r="G29" s="125"/>
      <c r="H29" s="126"/>
      <c r="I29" s="126"/>
      <c r="J29" s="126"/>
      <c r="K29" s="131"/>
      <c r="L29" s="123"/>
      <c r="M29" s="123"/>
      <c r="N29" s="123"/>
      <c r="O29" s="127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3"/>
      <c r="AE29" s="127"/>
      <c r="AF29" s="125"/>
      <c r="AG29" s="125"/>
      <c r="AH29" s="125"/>
      <c r="AI29" s="125"/>
      <c r="AJ29" s="125"/>
      <c r="AK29" s="125"/>
      <c r="AL29" s="128"/>
      <c r="AM29" s="128"/>
      <c r="AN29" s="128"/>
      <c r="AO29" s="128"/>
      <c r="AP29" s="128"/>
      <c r="AQ29" s="128"/>
    </row>
    <row r="30" spans="1:43" s="3" customFormat="1" ht="104.25" customHeight="1" x14ac:dyDescent="0.25">
      <c r="A30" s="124"/>
      <c r="B30" s="124"/>
      <c r="C30" s="124"/>
      <c r="D30" s="124"/>
      <c r="E30" s="115"/>
      <c r="F30" s="125"/>
      <c r="G30" s="125"/>
      <c r="H30" s="126"/>
      <c r="I30" s="126"/>
      <c r="J30" s="126"/>
      <c r="K30" s="131"/>
      <c r="L30" s="123"/>
      <c r="M30" s="123"/>
      <c r="N30" s="123"/>
      <c r="O30" s="123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3"/>
      <c r="AD30" s="123"/>
      <c r="AE30" s="123"/>
      <c r="AF30" s="125"/>
      <c r="AG30" s="125"/>
      <c r="AH30" s="125"/>
      <c r="AI30" s="125"/>
      <c r="AJ30" s="125"/>
      <c r="AK30" s="125"/>
      <c r="AL30" s="128"/>
      <c r="AM30" s="128"/>
      <c r="AN30" s="128"/>
      <c r="AO30" s="128"/>
      <c r="AP30" s="128"/>
      <c r="AQ30" s="128"/>
    </row>
    <row r="31" spans="1:43" s="3" customFormat="1" ht="104.25" customHeight="1" x14ac:dyDescent="0.25">
      <c r="A31" s="124"/>
      <c r="B31" s="124"/>
      <c r="C31" s="124"/>
      <c r="D31" s="124"/>
      <c r="E31" s="115"/>
      <c r="F31" s="125"/>
      <c r="G31" s="125"/>
      <c r="H31" s="126"/>
      <c r="I31" s="126"/>
      <c r="J31" s="126"/>
      <c r="K31" s="131"/>
      <c r="L31" s="123"/>
      <c r="M31" s="123"/>
      <c r="N31" s="123"/>
      <c r="O31" s="123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3"/>
      <c r="AD31" s="123"/>
      <c r="AE31" s="123"/>
      <c r="AF31" s="125"/>
      <c r="AG31" s="125"/>
      <c r="AH31" s="125"/>
      <c r="AI31" s="125"/>
      <c r="AJ31" s="125"/>
      <c r="AK31" s="125"/>
      <c r="AL31" s="128"/>
      <c r="AM31" s="128"/>
      <c r="AN31" s="128"/>
      <c r="AO31" s="128"/>
      <c r="AP31" s="128"/>
      <c r="AQ31" s="128"/>
    </row>
    <row r="32" spans="1:43" s="3" customFormat="1" ht="104.25" customHeight="1" x14ac:dyDescent="0.25">
      <c r="A32" s="124"/>
      <c r="B32" s="124"/>
      <c r="C32" s="124"/>
      <c r="D32" s="124"/>
      <c r="E32" s="115"/>
      <c r="F32" s="125"/>
      <c r="G32" s="125"/>
      <c r="H32" s="126"/>
      <c r="I32" s="126"/>
      <c r="J32" s="126"/>
      <c r="K32" s="125"/>
      <c r="L32" s="123"/>
      <c r="M32" s="123"/>
      <c r="N32" s="123"/>
      <c r="O32" s="123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3"/>
      <c r="AD32" s="123"/>
      <c r="AE32" s="123"/>
      <c r="AF32" s="125"/>
      <c r="AG32" s="125"/>
      <c r="AH32" s="125"/>
      <c r="AI32" s="125"/>
      <c r="AJ32" s="125"/>
      <c r="AK32" s="125"/>
      <c r="AL32" s="128"/>
      <c r="AM32" s="128"/>
      <c r="AN32" s="128"/>
      <c r="AO32" s="128"/>
      <c r="AP32" s="128"/>
      <c r="AQ32" s="128"/>
    </row>
    <row r="33" spans="1:43" s="3" customFormat="1" ht="104.25" customHeight="1" x14ac:dyDescent="0.25">
      <c r="A33" s="124"/>
      <c r="B33" s="124"/>
      <c r="C33" s="124"/>
      <c r="D33" s="124"/>
      <c r="E33" s="115"/>
      <c r="F33" s="125"/>
      <c r="G33" s="125"/>
      <c r="H33" s="126"/>
      <c r="I33" s="126"/>
      <c r="J33" s="126"/>
      <c r="K33" s="131"/>
      <c r="L33" s="123"/>
      <c r="M33" s="123"/>
      <c r="N33" s="123"/>
      <c r="O33" s="123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3"/>
      <c r="AD33" s="123"/>
      <c r="AE33" s="123"/>
      <c r="AF33" s="125"/>
      <c r="AG33" s="125"/>
      <c r="AH33" s="125"/>
      <c r="AI33" s="125"/>
      <c r="AJ33" s="125"/>
      <c r="AK33" s="125"/>
      <c r="AL33" s="128"/>
      <c r="AM33" s="128"/>
      <c r="AN33" s="128"/>
      <c r="AO33" s="128"/>
      <c r="AP33" s="128"/>
      <c r="AQ33" s="128"/>
    </row>
    <row r="34" spans="1:43" s="3" customFormat="1" ht="120" customHeight="1" x14ac:dyDescent="0.25">
      <c r="A34" s="124"/>
      <c r="B34" s="124"/>
      <c r="C34" s="124"/>
      <c r="D34" s="124"/>
      <c r="E34" s="115"/>
      <c r="F34" s="125"/>
      <c r="G34" s="125"/>
      <c r="H34" s="126"/>
      <c r="I34" s="126"/>
      <c r="J34" s="126"/>
      <c r="K34" s="131"/>
      <c r="L34" s="123"/>
      <c r="M34" s="123"/>
      <c r="N34" s="123"/>
      <c r="O34" s="123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3"/>
      <c r="AD34" s="123"/>
      <c r="AE34" s="123"/>
      <c r="AF34" s="125"/>
      <c r="AG34" s="125"/>
      <c r="AH34" s="125"/>
      <c r="AI34" s="125"/>
      <c r="AJ34" s="125"/>
      <c r="AK34" s="125"/>
      <c r="AL34" s="128"/>
      <c r="AM34" s="128"/>
      <c r="AN34" s="128"/>
      <c r="AO34" s="128"/>
      <c r="AP34" s="128"/>
      <c r="AQ34" s="128"/>
    </row>
    <row r="35" spans="1:43" s="3" customFormat="1" ht="104.25" customHeight="1" x14ac:dyDescent="0.25">
      <c r="A35" s="124"/>
      <c r="B35" s="124"/>
      <c r="C35" s="124"/>
      <c r="D35" s="124"/>
      <c r="E35" s="115"/>
      <c r="F35" s="125"/>
      <c r="G35" s="125"/>
      <c r="H35" s="126"/>
      <c r="I35" s="126"/>
      <c r="J35" s="126"/>
      <c r="K35" s="131"/>
      <c r="L35" s="123"/>
      <c r="M35" s="123"/>
      <c r="N35" s="123"/>
      <c r="O35" s="123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3"/>
      <c r="AD35" s="130"/>
      <c r="AE35" s="130"/>
      <c r="AF35" s="130"/>
      <c r="AG35" s="130"/>
      <c r="AH35" s="130"/>
      <c r="AI35" s="130"/>
      <c r="AJ35" s="130"/>
      <c r="AK35" s="130"/>
      <c r="AL35" s="128"/>
      <c r="AM35" s="128"/>
      <c r="AN35" s="128"/>
      <c r="AO35" s="128"/>
      <c r="AP35" s="128"/>
      <c r="AQ35" s="128"/>
    </row>
    <row r="36" spans="1:43" s="3" customFormat="1" ht="104.25" customHeight="1" x14ac:dyDescent="0.25">
      <c r="A36" s="124"/>
      <c r="B36" s="124"/>
      <c r="C36" s="124"/>
      <c r="D36" s="124"/>
      <c r="E36" s="115"/>
      <c r="F36" s="125"/>
      <c r="G36" s="125"/>
      <c r="H36" s="126"/>
      <c r="I36" s="126"/>
      <c r="J36" s="126"/>
      <c r="K36" s="131"/>
      <c r="L36" s="123"/>
      <c r="M36" s="123"/>
      <c r="N36" s="123"/>
      <c r="O36" s="123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3"/>
      <c r="AD36" s="123"/>
      <c r="AE36" s="123"/>
      <c r="AF36" s="125"/>
      <c r="AG36" s="125"/>
      <c r="AH36" s="125"/>
      <c r="AI36" s="125"/>
      <c r="AJ36" s="125"/>
      <c r="AK36" s="125"/>
      <c r="AL36" s="128"/>
      <c r="AM36" s="128"/>
      <c r="AN36" s="128"/>
      <c r="AO36" s="128"/>
      <c r="AP36" s="128"/>
      <c r="AQ36" s="128"/>
    </row>
    <row r="37" spans="1:43" s="3" customFormat="1" ht="104.25" customHeight="1" x14ac:dyDescent="0.25">
      <c r="A37" s="124"/>
      <c r="B37" s="124"/>
      <c r="C37" s="124"/>
      <c r="D37" s="124"/>
      <c r="E37" s="115"/>
      <c r="F37" s="125"/>
      <c r="G37" s="125"/>
      <c r="H37" s="126"/>
      <c r="I37" s="126"/>
      <c r="J37" s="126"/>
      <c r="K37" s="131"/>
      <c r="L37" s="123"/>
      <c r="M37" s="123"/>
      <c r="N37" s="123"/>
      <c r="O37" s="123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3"/>
      <c r="AD37" s="123"/>
      <c r="AE37" s="123"/>
      <c r="AF37" s="125"/>
      <c r="AG37" s="125"/>
      <c r="AH37" s="125"/>
      <c r="AI37" s="125"/>
      <c r="AJ37" s="125"/>
      <c r="AK37" s="125"/>
      <c r="AL37" s="128"/>
      <c r="AM37" s="128"/>
      <c r="AN37" s="128"/>
      <c r="AO37" s="128"/>
      <c r="AP37" s="128"/>
      <c r="AQ37" s="128"/>
    </row>
    <row r="38" spans="1:43" s="3" customFormat="1" ht="104.25" customHeight="1" x14ac:dyDescent="0.25">
      <c r="A38" s="124"/>
      <c r="B38" s="124"/>
      <c r="C38" s="124"/>
      <c r="D38" s="124"/>
      <c r="E38" s="115"/>
      <c r="F38" s="125"/>
      <c r="G38" s="125"/>
      <c r="H38" s="126"/>
      <c r="I38" s="126"/>
      <c r="J38" s="126"/>
      <c r="K38" s="131"/>
      <c r="L38" s="123"/>
      <c r="M38" s="123"/>
      <c r="N38" s="123"/>
      <c r="O38" s="123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3"/>
      <c r="AD38" s="123"/>
      <c r="AE38" s="123"/>
      <c r="AF38" s="125"/>
      <c r="AG38" s="125"/>
      <c r="AH38" s="125"/>
      <c r="AI38" s="125"/>
      <c r="AJ38" s="125"/>
      <c r="AK38" s="125"/>
      <c r="AL38" s="128"/>
      <c r="AM38" s="128"/>
      <c r="AN38" s="128"/>
      <c r="AO38" s="128"/>
      <c r="AP38" s="128"/>
      <c r="AQ38" s="128"/>
    </row>
    <row r="39" spans="1:43" s="3" customFormat="1" ht="104.25" customHeight="1" x14ac:dyDescent="0.25">
      <c r="A39" s="124"/>
      <c r="B39" s="124"/>
      <c r="C39" s="124"/>
      <c r="D39" s="124"/>
      <c r="E39" s="115"/>
      <c r="F39" s="125"/>
      <c r="G39" s="125"/>
      <c r="H39" s="126"/>
      <c r="I39" s="126"/>
      <c r="J39" s="126"/>
      <c r="K39" s="131"/>
      <c r="L39" s="123"/>
      <c r="M39" s="123"/>
      <c r="N39" s="123"/>
      <c r="O39" s="123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3"/>
      <c r="AD39" s="123"/>
      <c r="AE39" s="123"/>
      <c r="AF39" s="125"/>
      <c r="AG39" s="125"/>
      <c r="AH39" s="125"/>
      <c r="AI39" s="125"/>
      <c r="AJ39" s="125"/>
      <c r="AK39" s="125"/>
      <c r="AL39" s="128"/>
      <c r="AM39" s="128"/>
      <c r="AN39" s="128"/>
      <c r="AO39" s="128"/>
      <c r="AP39" s="128"/>
      <c r="AQ39" s="128"/>
    </row>
    <row r="40" spans="1:43" s="3" customFormat="1" ht="104.25" customHeight="1" x14ac:dyDescent="0.25">
      <c r="A40" s="124"/>
      <c r="B40" s="124"/>
      <c r="C40" s="124"/>
      <c r="D40" s="124"/>
      <c r="E40" s="115"/>
      <c r="F40" s="125"/>
      <c r="G40" s="125"/>
      <c r="H40" s="126"/>
      <c r="I40" s="126"/>
      <c r="J40" s="126"/>
      <c r="K40" s="131"/>
      <c r="L40" s="132"/>
      <c r="M40" s="132"/>
      <c r="N40" s="123"/>
      <c r="O40" s="123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3"/>
      <c r="AD40" s="123"/>
      <c r="AE40" s="123"/>
      <c r="AF40" s="125"/>
      <c r="AG40" s="125"/>
      <c r="AH40" s="125"/>
      <c r="AI40" s="125"/>
      <c r="AJ40" s="125"/>
      <c r="AK40" s="125"/>
      <c r="AL40" s="128"/>
      <c r="AM40" s="128"/>
      <c r="AN40" s="128"/>
      <c r="AO40" s="128"/>
      <c r="AP40" s="128"/>
      <c r="AQ40" s="128"/>
    </row>
    <row r="41" spans="1:43" s="3" customFormat="1" ht="104.25" customHeight="1" x14ac:dyDescent="0.25">
      <c r="A41" s="115"/>
      <c r="B41" s="115"/>
      <c r="C41" s="115"/>
      <c r="D41" s="115"/>
      <c r="E41" s="115"/>
      <c r="F41" s="125"/>
      <c r="G41" s="125"/>
      <c r="H41" s="126"/>
      <c r="I41" s="126"/>
      <c r="J41" s="126"/>
      <c r="K41" s="131"/>
      <c r="L41" s="123"/>
      <c r="M41" s="123"/>
      <c r="N41" s="123"/>
      <c r="O41" s="123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3"/>
      <c r="AD41" s="123"/>
      <c r="AE41" s="123"/>
      <c r="AF41" s="125"/>
      <c r="AG41" s="125"/>
      <c r="AH41" s="125"/>
      <c r="AI41" s="125"/>
      <c r="AJ41" s="125"/>
      <c r="AK41" s="125"/>
      <c r="AL41" s="128"/>
      <c r="AM41" s="128"/>
      <c r="AN41" s="128"/>
      <c r="AO41" s="128"/>
      <c r="AP41" s="128"/>
      <c r="AQ41" s="128"/>
    </row>
    <row r="42" spans="1:43" s="3" customFormat="1" ht="104.25" customHeight="1" x14ac:dyDescent="0.25">
      <c r="A42" s="124"/>
      <c r="B42" s="124"/>
      <c r="C42" s="124"/>
      <c r="D42" s="124"/>
      <c r="E42" s="115"/>
      <c r="F42" s="125"/>
      <c r="G42" s="125"/>
      <c r="H42" s="126"/>
      <c r="I42" s="126"/>
      <c r="J42" s="126"/>
      <c r="K42" s="131"/>
      <c r="L42" s="123"/>
      <c r="M42" s="123"/>
      <c r="N42" s="123"/>
      <c r="O42" s="123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3"/>
      <c r="AD42" s="123"/>
      <c r="AE42" s="123"/>
      <c r="AF42" s="125"/>
      <c r="AG42" s="125"/>
      <c r="AH42" s="125"/>
      <c r="AI42" s="125"/>
      <c r="AJ42" s="125"/>
      <c r="AK42" s="125"/>
      <c r="AL42" s="128"/>
      <c r="AM42" s="128"/>
      <c r="AN42" s="128"/>
      <c r="AO42" s="128"/>
      <c r="AP42" s="128"/>
      <c r="AQ42" s="128"/>
    </row>
    <row r="43" spans="1:43" s="3" customFormat="1" ht="104.25" customHeight="1" x14ac:dyDescent="0.25">
      <c r="A43" s="124"/>
      <c r="B43" s="124"/>
      <c r="C43" s="124"/>
      <c r="D43" s="124"/>
      <c r="E43" s="115"/>
      <c r="F43" s="125"/>
      <c r="G43" s="125"/>
      <c r="H43" s="126"/>
      <c r="I43" s="126"/>
      <c r="J43" s="126"/>
      <c r="K43" s="131"/>
      <c r="L43" s="123"/>
      <c r="M43" s="123"/>
      <c r="N43" s="123"/>
      <c r="O43" s="123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3"/>
      <c r="AD43" s="123"/>
      <c r="AE43" s="123"/>
      <c r="AF43" s="125"/>
      <c r="AG43" s="125"/>
      <c r="AH43" s="125"/>
      <c r="AI43" s="125"/>
      <c r="AJ43" s="125"/>
      <c r="AK43" s="125"/>
      <c r="AL43" s="128"/>
      <c r="AM43" s="128"/>
      <c r="AN43" s="128"/>
      <c r="AO43" s="128"/>
      <c r="AP43" s="128"/>
      <c r="AQ43" s="128"/>
    </row>
    <row r="44" spans="1:43" x14ac:dyDescent="0.25">
      <c r="A44" s="133"/>
      <c r="B44" s="133"/>
      <c r="C44" s="133"/>
      <c r="D44" s="133"/>
      <c r="E44" s="133"/>
      <c r="F44" s="125" t="s">
        <v>141</v>
      </c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</row>
    <row r="45" spans="1:43" x14ac:dyDescent="0.25">
      <c r="A45" s="13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</row>
    <row r="46" spans="1:43" x14ac:dyDescent="0.25">
      <c r="A46" s="133"/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</row>
    <row r="47" spans="1:43" x14ac:dyDescent="0.25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</row>
    <row r="48" spans="1:43" x14ac:dyDescent="0.25">
      <c r="A48" s="133"/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</row>
    <row r="49" spans="1:43" x14ac:dyDescent="0.25">
      <c r="A49" s="133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</row>
    <row r="50" spans="1:43" x14ac:dyDescent="0.25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</row>
  </sheetData>
  <autoFilter ref="Q1:Q9" xr:uid="{00000000-0009-0000-0000-000003000000}"/>
  <mergeCells count="76">
    <mergeCell ref="X8:X9"/>
    <mergeCell ref="Y8:Y9"/>
    <mergeCell ref="D6:D9"/>
    <mergeCell ref="H20:J20"/>
    <mergeCell ref="H21:J21"/>
    <mergeCell ref="H11:J11"/>
    <mergeCell ref="H12:J12"/>
    <mergeCell ref="H13:J13"/>
    <mergeCell ref="D17:D19"/>
    <mergeCell ref="H18:J18"/>
    <mergeCell ref="H19:J19"/>
    <mergeCell ref="H15:J15"/>
    <mergeCell ref="O8:O9"/>
    <mergeCell ref="P8:P9"/>
    <mergeCell ref="H14:J14"/>
    <mergeCell ref="H10:J10"/>
    <mergeCell ref="A1:G3"/>
    <mergeCell ref="AA8:AA9"/>
    <mergeCell ref="F8:F9"/>
    <mergeCell ref="AF8:AF9"/>
    <mergeCell ref="Z8:Z9"/>
    <mergeCell ref="AB8:AB9"/>
    <mergeCell ref="AC8:AC9"/>
    <mergeCell ref="AD8:AD9"/>
    <mergeCell ref="AE8:AE9"/>
    <mergeCell ref="Q8:Q9"/>
    <mergeCell ref="R8:R9"/>
    <mergeCell ref="S8:S9"/>
    <mergeCell ref="T8:T9"/>
    <mergeCell ref="U8:U9"/>
    <mergeCell ref="V8:V9"/>
    <mergeCell ref="W8:W9"/>
    <mergeCell ref="AD5:AK5"/>
    <mergeCell ref="V6:X7"/>
    <mergeCell ref="Y6:AC7"/>
    <mergeCell ref="AD6:AK6"/>
    <mergeCell ref="H6:J9"/>
    <mergeCell ref="K6:M7"/>
    <mergeCell ref="N6:T7"/>
    <mergeCell ref="U6:U7"/>
    <mergeCell ref="A5:J5"/>
    <mergeCell ref="K5:M5"/>
    <mergeCell ref="N5:U5"/>
    <mergeCell ref="A6:A9"/>
    <mergeCell ref="B6:B9"/>
    <mergeCell ref="C6:C9"/>
    <mergeCell ref="E6:E9"/>
    <mergeCell ref="F6:G7"/>
    <mergeCell ref="H1:Z3"/>
    <mergeCell ref="AB1:AC1"/>
    <mergeCell ref="AB2:AC2"/>
    <mergeCell ref="AB3:AC3"/>
    <mergeCell ref="W5:AC5"/>
    <mergeCell ref="A10:A16"/>
    <mergeCell ref="G8:G9"/>
    <mergeCell ref="B10:B16"/>
    <mergeCell ref="C10:C16"/>
    <mergeCell ref="D10:D16"/>
    <mergeCell ref="H16:J16"/>
    <mergeCell ref="K8:K9"/>
    <mergeCell ref="L8:L9"/>
    <mergeCell ref="M8:M9"/>
    <mergeCell ref="N8:N9"/>
    <mergeCell ref="D20:D21"/>
    <mergeCell ref="C20:C21"/>
    <mergeCell ref="B20:B21"/>
    <mergeCell ref="A20:A21"/>
    <mergeCell ref="H17:J17"/>
    <mergeCell ref="A17:A19"/>
    <mergeCell ref="B17:B19"/>
    <mergeCell ref="C17:C19"/>
    <mergeCell ref="AG8:AG9"/>
    <mergeCell ref="AH8:AH9"/>
    <mergeCell ref="AI8:AI9"/>
    <mergeCell ref="AJ8:AJ9"/>
    <mergeCell ref="AK8:AK9"/>
  </mergeCells>
  <conditionalFormatting sqref="Q34">
    <cfRule type="cellIs" dxfId="1109" priority="345" operator="equal">
      <formula>"MUY ALTO"</formula>
    </cfRule>
    <cfRule type="cellIs" dxfId="1108" priority="346" operator="equal">
      <formula>"ALTO"</formula>
    </cfRule>
    <cfRule type="cellIs" dxfId="1107" priority="347" operator="equal">
      <formula>"MEDIO"</formula>
    </cfRule>
    <cfRule type="cellIs" dxfId="1106" priority="348" operator="equal">
      <formula>"BAJO"</formula>
    </cfRule>
  </conditionalFormatting>
  <conditionalFormatting sqref="AG30">
    <cfRule type="cellIs" dxfId="1105" priority="381" operator="equal">
      <formula>"MUY ALTO"</formula>
    </cfRule>
    <cfRule type="cellIs" dxfId="1104" priority="382" operator="equal">
      <formula>"ALTO"</formula>
    </cfRule>
    <cfRule type="cellIs" dxfId="1103" priority="383" operator="equal">
      <formula>"MEDIO"</formula>
    </cfRule>
    <cfRule type="cellIs" dxfId="1102" priority="384" operator="equal">
      <formula>"BAJO"</formula>
    </cfRule>
  </conditionalFormatting>
  <conditionalFormatting sqref="AG33">
    <cfRule type="cellIs" dxfId="1101" priority="357" operator="equal">
      <formula>"MUY ALTO"</formula>
    </cfRule>
    <cfRule type="cellIs" dxfId="1100" priority="358" operator="equal">
      <formula>"ALTO"</formula>
    </cfRule>
    <cfRule type="cellIs" dxfId="1099" priority="359" operator="equal">
      <formula>"MEDIO"</formula>
    </cfRule>
    <cfRule type="cellIs" dxfId="1098" priority="360" operator="equal">
      <formula>"BAJO"</formula>
    </cfRule>
  </conditionalFormatting>
  <conditionalFormatting sqref="Q26">
    <cfRule type="cellIs" dxfId="1097" priority="465" operator="equal">
      <formula>"MUY ALTO"</formula>
    </cfRule>
    <cfRule type="cellIs" dxfId="1096" priority="466" operator="equal">
      <formula>"ALTO"</formula>
    </cfRule>
    <cfRule type="cellIs" dxfId="1095" priority="467" operator="equal">
      <formula>"MEDIO"</formula>
    </cfRule>
    <cfRule type="cellIs" dxfId="1094" priority="468" operator="equal">
      <formula>"BAJO"</formula>
    </cfRule>
  </conditionalFormatting>
  <conditionalFormatting sqref="AJ26">
    <cfRule type="cellIs" dxfId="1093" priority="449" operator="equal">
      <formula>"IV"</formula>
    </cfRule>
    <cfRule type="cellIs" dxfId="1092" priority="450" operator="equal">
      <formula>"III"</formula>
    </cfRule>
    <cfRule type="cellIs" dxfId="1091" priority="451" operator="equal">
      <formula>"II"</formula>
    </cfRule>
    <cfRule type="cellIs" dxfId="1090" priority="452" operator="equal">
      <formula>"I"</formula>
    </cfRule>
  </conditionalFormatting>
  <conditionalFormatting sqref="AG27">
    <cfRule type="cellIs" dxfId="1089" priority="429" operator="equal">
      <formula>"MUY ALTO"</formula>
    </cfRule>
    <cfRule type="cellIs" dxfId="1088" priority="430" operator="equal">
      <formula>"ALTO"</formula>
    </cfRule>
    <cfRule type="cellIs" dxfId="1087" priority="431" operator="equal">
      <formula>"MEDIO"</formula>
    </cfRule>
    <cfRule type="cellIs" dxfId="1086" priority="432" operator="equal">
      <formula>"BAJO"</formula>
    </cfRule>
  </conditionalFormatting>
  <conditionalFormatting sqref="Q29">
    <cfRule type="cellIs" dxfId="1085" priority="417" operator="equal">
      <formula>"MUY ALTO"</formula>
    </cfRule>
    <cfRule type="cellIs" dxfId="1084" priority="418" operator="equal">
      <formula>"ALTO"</formula>
    </cfRule>
    <cfRule type="cellIs" dxfId="1083" priority="419" operator="equal">
      <formula>"MEDIO"</formula>
    </cfRule>
    <cfRule type="cellIs" dxfId="1082" priority="420" operator="equal">
      <formula>"BAJO"</formula>
    </cfRule>
  </conditionalFormatting>
  <conditionalFormatting sqref="AG29">
    <cfRule type="cellIs" dxfId="1081" priority="405" operator="equal">
      <formula>"MUY ALTO"</formula>
    </cfRule>
    <cfRule type="cellIs" dxfId="1080" priority="406" operator="equal">
      <formula>"ALTO"</formula>
    </cfRule>
    <cfRule type="cellIs" dxfId="1079" priority="407" operator="equal">
      <formula>"MEDIO"</formula>
    </cfRule>
    <cfRule type="cellIs" dxfId="1078" priority="408" operator="equal">
      <formula>"BAJO"</formula>
    </cfRule>
  </conditionalFormatting>
  <conditionalFormatting sqref="Q30">
    <cfRule type="cellIs" dxfId="1077" priority="393" operator="equal">
      <formula>"MUY ALTO"</formula>
    </cfRule>
    <cfRule type="cellIs" dxfId="1076" priority="394" operator="equal">
      <formula>"ALTO"</formula>
    </cfRule>
    <cfRule type="cellIs" dxfId="1075" priority="395" operator="equal">
      <formula>"MEDIO"</formula>
    </cfRule>
    <cfRule type="cellIs" dxfId="1074" priority="396" operator="equal">
      <formula>"BAJO"</formula>
    </cfRule>
  </conditionalFormatting>
  <conditionalFormatting sqref="Q33">
    <cfRule type="cellIs" dxfId="1073" priority="369" operator="equal">
      <formula>"MUY ALTO"</formula>
    </cfRule>
    <cfRule type="cellIs" dxfId="1072" priority="370" operator="equal">
      <formula>"ALTO"</formula>
    </cfRule>
    <cfRule type="cellIs" dxfId="1071" priority="371" operator="equal">
      <formula>"MEDIO"</formula>
    </cfRule>
    <cfRule type="cellIs" dxfId="1070" priority="372" operator="equal">
      <formula>"BAJO"</formula>
    </cfRule>
  </conditionalFormatting>
  <conditionalFormatting sqref="AG38">
    <cfRule type="cellIs" dxfId="1069" priority="309" operator="equal">
      <formula>"MUY ALTO"</formula>
    </cfRule>
    <cfRule type="cellIs" dxfId="1068" priority="310" operator="equal">
      <formula>"ALTO"</formula>
    </cfRule>
    <cfRule type="cellIs" dxfId="1067" priority="311" operator="equal">
      <formula>"MEDIO"</formula>
    </cfRule>
    <cfRule type="cellIs" dxfId="1066" priority="312" operator="equal">
      <formula>"BAJO"</formula>
    </cfRule>
  </conditionalFormatting>
  <conditionalFormatting sqref="U34">
    <cfRule type="cellIs" dxfId="1065" priority="341" operator="equal">
      <formula>"NO ACEPTABLE"</formula>
    </cfRule>
    <cfRule type="cellIs" dxfId="1064" priority="342" operator="equal">
      <formula>"NO ACEPTABLE O ACEPTABLE CON CONTROL ESPECIFICO"</formula>
    </cfRule>
    <cfRule type="cellIs" dxfId="1063" priority="343" operator="equal">
      <formula>"MEJORABLE"</formula>
    </cfRule>
    <cfRule type="cellIs" dxfId="1062" priority="344" operator="equal">
      <formula>"ACEPTABLE"</formula>
    </cfRule>
  </conditionalFormatting>
  <conditionalFormatting sqref="T34">
    <cfRule type="cellIs" dxfId="1061" priority="337" operator="equal">
      <formula>"IV"</formula>
    </cfRule>
    <cfRule type="cellIs" dxfId="1060" priority="338" operator="equal">
      <formula>"III"</formula>
    </cfRule>
    <cfRule type="cellIs" dxfId="1059" priority="339" operator="equal">
      <formula>"II"</formula>
    </cfRule>
    <cfRule type="cellIs" dxfId="1058" priority="340" operator="equal">
      <formula>"I"</formula>
    </cfRule>
  </conditionalFormatting>
  <conditionalFormatting sqref="AG34">
    <cfRule type="cellIs" dxfId="1057" priority="333" operator="equal">
      <formula>"MUY ALTO"</formula>
    </cfRule>
    <cfRule type="cellIs" dxfId="1056" priority="334" operator="equal">
      <formula>"ALTO"</formula>
    </cfRule>
    <cfRule type="cellIs" dxfId="1055" priority="335" operator="equal">
      <formula>"MEDIO"</formula>
    </cfRule>
    <cfRule type="cellIs" dxfId="1054" priority="336" operator="equal">
      <formula>"BAJO"</formula>
    </cfRule>
  </conditionalFormatting>
  <conditionalFormatting sqref="AG11">
    <cfRule type="cellIs" dxfId="1053" priority="697" operator="equal">
      <formula>"MUY ALTO"</formula>
    </cfRule>
    <cfRule type="cellIs" dxfId="1052" priority="698" operator="equal">
      <formula>"ALTO"</formula>
    </cfRule>
    <cfRule type="cellIs" dxfId="1051" priority="699" operator="equal">
      <formula>"MEDIO"</formula>
    </cfRule>
    <cfRule type="cellIs" dxfId="1050" priority="700" operator="equal">
      <formula>"BAJO"</formula>
    </cfRule>
  </conditionalFormatting>
  <conditionalFormatting sqref="AK10:AK11">
    <cfRule type="cellIs" dxfId="1049" priority="681" operator="equal">
      <formula>"NO ACEPTABLE"</formula>
    </cfRule>
    <cfRule type="cellIs" dxfId="1048" priority="682" operator="equal">
      <formula>"NO ACEPTABLE O ACEPTABLE CON CONTROL ESPECIFICO"</formula>
    </cfRule>
    <cfRule type="cellIs" dxfId="1047" priority="683" operator="equal">
      <formula>"MEJORABLE"</formula>
    </cfRule>
    <cfRule type="cellIs" dxfId="1046" priority="684" operator="equal">
      <formula>"ACEPTABLE"</formula>
    </cfRule>
  </conditionalFormatting>
  <conditionalFormatting sqref="AJ10:AJ11">
    <cfRule type="cellIs" dxfId="1045" priority="677" operator="equal">
      <formula>"IV"</formula>
    </cfRule>
    <cfRule type="cellIs" dxfId="1044" priority="678" operator="equal">
      <formula>"III"</formula>
    </cfRule>
    <cfRule type="cellIs" dxfId="1043" priority="679" operator="equal">
      <formula>"II"</formula>
    </cfRule>
    <cfRule type="cellIs" dxfId="1042" priority="680" operator="equal">
      <formula>"I"</formula>
    </cfRule>
  </conditionalFormatting>
  <conditionalFormatting sqref="AG10">
    <cfRule type="cellIs" dxfId="1041" priority="705" operator="equal">
      <formula>"MUY ALTO"</formula>
    </cfRule>
    <cfRule type="cellIs" dxfId="1040" priority="706" operator="equal">
      <formula>"ALTO"</formula>
    </cfRule>
    <cfRule type="cellIs" dxfId="1039" priority="707" operator="equal">
      <formula>"MEDIO"</formula>
    </cfRule>
    <cfRule type="cellIs" dxfId="1038" priority="708" operator="equal">
      <formula>"BAJO"</formula>
    </cfRule>
  </conditionalFormatting>
  <conditionalFormatting sqref="Q25 Q28">
    <cfRule type="cellIs" dxfId="1037" priority="553" operator="equal">
      <formula>"MUY ALTO"</formula>
    </cfRule>
    <cfRule type="cellIs" dxfId="1036" priority="554" operator="equal">
      <formula>"ALTO"</formula>
    </cfRule>
    <cfRule type="cellIs" dxfId="1035" priority="555" operator="equal">
      <formula>"MEDIO"</formula>
    </cfRule>
    <cfRule type="cellIs" dxfId="1034" priority="556" operator="equal">
      <formula>"BAJO"</formula>
    </cfRule>
  </conditionalFormatting>
  <conditionalFormatting sqref="Q23">
    <cfRule type="cellIs" dxfId="1033" priority="517" operator="equal">
      <formula>"MUY ALTO"</formula>
    </cfRule>
    <cfRule type="cellIs" dxfId="1032" priority="518" operator="equal">
      <formula>"ALTO"</formula>
    </cfRule>
    <cfRule type="cellIs" dxfId="1031" priority="519" operator="equal">
      <formula>"MEDIO"</formula>
    </cfRule>
    <cfRule type="cellIs" dxfId="1030" priority="520" operator="equal">
      <formula>"BAJO"</formula>
    </cfRule>
  </conditionalFormatting>
  <conditionalFormatting sqref="Q31">
    <cfRule type="cellIs" dxfId="1029" priority="545" operator="equal">
      <formula>"MUY ALTO"</formula>
    </cfRule>
    <cfRule type="cellIs" dxfId="1028" priority="546" operator="equal">
      <formula>"ALTO"</formula>
    </cfRule>
    <cfRule type="cellIs" dxfId="1027" priority="547" operator="equal">
      <formula>"MEDIO"</formula>
    </cfRule>
    <cfRule type="cellIs" dxfId="1026" priority="548" operator="equal">
      <formula>"BAJO"</formula>
    </cfRule>
  </conditionalFormatting>
  <conditionalFormatting sqref="Q37">
    <cfRule type="cellIs" dxfId="1025" priority="537" operator="equal">
      <formula>"MUY ALTO"</formula>
    </cfRule>
    <cfRule type="cellIs" dxfId="1024" priority="538" operator="equal">
      <formula>"ALTO"</formula>
    </cfRule>
    <cfRule type="cellIs" dxfId="1023" priority="539" operator="equal">
      <formula>"MEDIO"</formula>
    </cfRule>
    <cfRule type="cellIs" dxfId="1022" priority="540" operator="equal">
      <formula>"BAJO"</formula>
    </cfRule>
  </conditionalFormatting>
  <conditionalFormatting sqref="Q36">
    <cfRule type="cellIs" dxfId="1021" priority="533" operator="equal">
      <formula>"MUY ALTO"</formula>
    </cfRule>
    <cfRule type="cellIs" dxfId="1020" priority="534" operator="equal">
      <formula>"ALTO"</formula>
    </cfRule>
    <cfRule type="cellIs" dxfId="1019" priority="535" operator="equal">
      <formula>"MEDIO"</formula>
    </cfRule>
    <cfRule type="cellIs" dxfId="1018" priority="536" operator="equal">
      <formula>"BAJO"</formula>
    </cfRule>
  </conditionalFormatting>
  <conditionalFormatting sqref="Q32">
    <cfRule type="cellIs" dxfId="1017" priority="549" operator="equal">
      <formula>"MUY ALTO"</formula>
    </cfRule>
    <cfRule type="cellIs" dxfId="1016" priority="550" operator="equal">
      <formula>"ALTO"</formula>
    </cfRule>
    <cfRule type="cellIs" dxfId="1015" priority="551" operator="equal">
      <formula>"MEDIO"</formula>
    </cfRule>
    <cfRule type="cellIs" dxfId="1014" priority="552" operator="equal">
      <formula>"BAJO"</formula>
    </cfRule>
  </conditionalFormatting>
  <conditionalFormatting sqref="Q35">
    <cfRule type="cellIs" dxfId="1013" priority="541" operator="equal">
      <formula>"MUY ALTO"</formula>
    </cfRule>
    <cfRule type="cellIs" dxfId="1012" priority="542" operator="equal">
      <formula>"ALTO"</formula>
    </cfRule>
    <cfRule type="cellIs" dxfId="1011" priority="543" operator="equal">
      <formula>"MEDIO"</formula>
    </cfRule>
    <cfRule type="cellIs" dxfId="1010" priority="544" operator="equal">
      <formula>"BAJO"</formula>
    </cfRule>
  </conditionalFormatting>
  <conditionalFormatting sqref="Q24">
    <cfRule type="cellIs" dxfId="1009" priority="505" operator="equal">
      <formula>"MUY ALTO"</formula>
    </cfRule>
    <cfRule type="cellIs" dxfId="1008" priority="506" operator="equal">
      <formula>"ALTO"</formula>
    </cfRule>
    <cfRule type="cellIs" dxfId="1007" priority="507" operator="equal">
      <formula>"MEDIO"</formula>
    </cfRule>
    <cfRule type="cellIs" dxfId="1006" priority="508" operator="equal">
      <formula>"BAJO"</formula>
    </cfRule>
  </conditionalFormatting>
  <conditionalFormatting sqref="U25 U28 U31:U32 U35:U37">
    <cfRule type="cellIs" dxfId="1005" priority="529" operator="equal">
      <formula>"NO ACEPTABLE"</formula>
    </cfRule>
    <cfRule type="cellIs" dxfId="1004" priority="530" operator="equal">
      <formula>"NO ACEPTABLE O ACEPTABLE CON CONTROL ESPECIFICO"</formula>
    </cfRule>
    <cfRule type="cellIs" dxfId="1003" priority="531" operator="equal">
      <formula>"MEJORABLE"</formula>
    </cfRule>
    <cfRule type="cellIs" dxfId="1002" priority="532" operator="equal">
      <formula>"ACEPTABLE"</formula>
    </cfRule>
  </conditionalFormatting>
  <conditionalFormatting sqref="T25 T28 T31:T32 T35:T37">
    <cfRule type="cellIs" dxfId="1001" priority="525" operator="equal">
      <formula>"IV"</formula>
    </cfRule>
    <cfRule type="cellIs" dxfId="1000" priority="526" operator="equal">
      <formula>"III"</formula>
    </cfRule>
    <cfRule type="cellIs" dxfId="999" priority="527" operator="equal">
      <formula>"II"</formula>
    </cfRule>
    <cfRule type="cellIs" dxfId="998" priority="528" operator="equal">
      <formula>"I"</formula>
    </cfRule>
  </conditionalFormatting>
  <conditionalFormatting sqref="AG23">
    <cfRule type="cellIs" dxfId="997" priority="489" operator="equal">
      <formula>"MUY ALTO"</formula>
    </cfRule>
    <cfRule type="cellIs" dxfId="996" priority="490" operator="equal">
      <formula>"ALTO"</formula>
    </cfRule>
    <cfRule type="cellIs" dxfId="995" priority="491" operator="equal">
      <formula>"MEDIO"</formula>
    </cfRule>
    <cfRule type="cellIs" dxfId="994" priority="492" operator="equal">
      <formula>"BAJO"</formula>
    </cfRule>
  </conditionalFormatting>
  <conditionalFormatting sqref="Q22">
    <cfRule type="cellIs" dxfId="993" priority="521" operator="equal">
      <formula>"MUY ALTO"</formula>
    </cfRule>
    <cfRule type="cellIs" dxfId="992" priority="522" operator="equal">
      <formula>"ALTO"</formula>
    </cfRule>
    <cfRule type="cellIs" dxfId="991" priority="523" operator="equal">
      <formula>"MEDIO"</formula>
    </cfRule>
    <cfRule type="cellIs" dxfId="990" priority="524" operator="equal">
      <formula>"BAJO"</formula>
    </cfRule>
  </conditionalFormatting>
  <conditionalFormatting sqref="T22:T23">
    <cfRule type="cellIs" dxfId="989" priority="513" operator="equal">
      <formula>"IV"</formula>
    </cfRule>
    <cfRule type="cellIs" dxfId="988" priority="514" operator="equal">
      <formula>"III"</formula>
    </cfRule>
    <cfRule type="cellIs" dxfId="987" priority="515" operator="equal">
      <formula>"II"</formula>
    </cfRule>
    <cfRule type="cellIs" dxfId="986" priority="516" operator="equal">
      <formula>"I"</formula>
    </cfRule>
  </conditionalFormatting>
  <conditionalFormatting sqref="U22:U23">
    <cfRule type="cellIs" dxfId="985" priority="509" operator="equal">
      <formula>"NO ACEPTABLE"</formula>
    </cfRule>
    <cfRule type="cellIs" dxfId="984" priority="510" operator="equal">
      <formula>"NO ACEPTABLE O ACEPTABLE CON CONTROL ESPECIFICO"</formula>
    </cfRule>
    <cfRule type="cellIs" dxfId="983" priority="511" operator="equal">
      <formula>"MEJORABLE"</formula>
    </cfRule>
    <cfRule type="cellIs" dxfId="982" priority="512" operator="equal">
      <formula>"ACEPTABLE"</formula>
    </cfRule>
  </conditionalFormatting>
  <conditionalFormatting sqref="U24">
    <cfRule type="cellIs" dxfId="981" priority="501" operator="equal">
      <formula>"NO ACEPTABLE"</formula>
    </cfRule>
    <cfRule type="cellIs" dxfId="980" priority="502" operator="equal">
      <formula>"NO ACEPTABLE O ACEPTABLE CON CONTROL ESPECIFICO"</formula>
    </cfRule>
    <cfRule type="cellIs" dxfId="979" priority="503" operator="equal">
      <formula>"MEJORABLE"</formula>
    </cfRule>
    <cfRule type="cellIs" dxfId="978" priority="504" operator="equal">
      <formula>"ACEPTABLE"</formula>
    </cfRule>
  </conditionalFormatting>
  <conditionalFormatting sqref="T24">
    <cfRule type="cellIs" dxfId="977" priority="497" operator="equal">
      <formula>"IV"</formula>
    </cfRule>
    <cfRule type="cellIs" dxfId="976" priority="498" operator="equal">
      <formula>"III"</formula>
    </cfRule>
    <cfRule type="cellIs" dxfId="975" priority="499" operator="equal">
      <formula>"II"</formula>
    </cfRule>
    <cfRule type="cellIs" dxfId="974" priority="500" operator="equal">
      <formula>"I"</formula>
    </cfRule>
  </conditionalFormatting>
  <conditionalFormatting sqref="AG22">
    <cfRule type="cellIs" dxfId="973" priority="493" operator="equal">
      <formula>"MUY ALTO"</formula>
    </cfRule>
    <cfRule type="cellIs" dxfId="972" priority="494" operator="equal">
      <formula>"ALTO"</formula>
    </cfRule>
    <cfRule type="cellIs" dxfId="971" priority="495" operator="equal">
      <formula>"MEDIO"</formula>
    </cfRule>
    <cfRule type="cellIs" dxfId="970" priority="496" operator="equal">
      <formula>"BAJO"</formula>
    </cfRule>
  </conditionalFormatting>
  <conditionalFormatting sqref="AJ22:AJ23">
    <cfRule type="cellIs" dxfId="969" priority="485" operator="equal">
      <formula>"IV"</formula>
    </cfRule>
    <cfRule type="cellIs" dxfId="968" priority="486" operator="equal">
      <formula>"III"</formula>
    </cfRule>
    <cfRule type="cellIs" dxfId="967" priority="487" operator="equal">
      <formula>"II"</formula>
    </cfRule>
    <cfRule type="cellIs" dxfId="966" priority="488" operator="equal">
      <formula>"I"</formula>
    </cfRule>
  </conditionalFormatting>
  <conditionalFormatting sqref="AK22:AK23">
    <cfRule type="cellIs" dxfId="965" priority="481" operator="equal">
      <formula>"NO ACEPTABLE"</formula>
    </cfRule>
    <cfRule type="cellIs" dxfId="964" priority="482" operator="equal">
      <formula>"NO ACEPTABLE O ACEPTABLE CON CONTROL ESPECIFICO"</formula>
    </cfRule>
    <cfRule type="cellIs" dxfId="963" priority="483" operator="equal">
      <formula>"MEJORABLE"</formula>
    </cfRule>
    <cfRule type="cellIs" dxfId="962" priority="484" operator="equal">
      <formula>"ACEPTABLE"</formula>
    </cfRule>
  </conditionalFormatting>
  <conditionalFormatting sqref="AG24">
    <cfRule type="cellIs" dxfId="961" priority="477" operator="equal">
      <formula>"MUY ALTO"</formula>
    </cfRule>
    <cfRule type="cellIs" dxfId="960" priority="478" operator="equal">
      <formula>"ALTO"</formula>
    </cfRule>
    <cfRule type="cellIs" dxfId="959" priority="479" operator="equal">
      <formula>"MEDIO"</formula>
    </cfRule>
    <cfRule type="cellIs" dxfId="958" priority="480" operator="equal">
      <formula>"BAJO"</formula>
    </cfRule>
  </conditionalFormatting>
  <conditionalFormatting sqref="AK24">
    <cfRule type="cellIs" dxfId="957" priority="473" operator="equal">
      <formula>"NO ACEPTABLE"</formula>
    </cfRule>
    <cfRule type="cellIs" dxfId="956" priority="474" operator="equal">
      <formula>"NO ACEPTABLE O ACEPTABLE CON CONTROL ESPECIFICO"</formula>
    </cfRule>
    <cfRule type="cellIs" dxfId="955" priority="475" operator="equal">
      <formula>"MEJORABLE"</formula>
    </cfRule>
    <cfRule type="cellIs" dxfId="954" priority="476" operator="equal">
      <formula>"ACEPTABLE"</formula>
    </cfRule>
  </conditionalFormatting>
  <conditionalFormatting sqref="AJ24">
    <cfRule type="cellIs" dxfId="953" priority="469" operator="equal">
      <formula>"IV"</formula>
    </cfRule>
    <cfRule type="cellIs" dxfId="952" priority="470" operator="equal">
      <formula>"III"</formula>
    </cfRule>
    <cfRule type="cellIs" dxfId="951" priority="471" operator="equal">
      <formula>"II"</formula>
    </cfRule>
    <cfRule type="cellIs" dxfId="950" priority="472" operator="equal">
      <formula>"I"</formula>
    </cfRule>
  </conditionalFormatting>
  <conditionalFormatting sqref="T26">
    <cfRule type="cellIs" dxfId="949" priority="461" operator="equal">
      <formula>"IV"</formula>
    </cfRule>
    <cfRule type="cellIs" dxfId="948" priority="462" operator="equal">
      <formula>"III"</formula>
    </cfRule>
    <cfRule type="cellIs" dxfId="947" priority="463" operator="equal">
      <formula>"II"</formula>
    </cfRule>
    <cfRule type="cellIs" dxfId="946" priority="464" operator="equal">
      <formula>"I"</formula>
    </cfRule>
  </conditionalFormatting>
  <conditionalFormatting sqref="U26">
    <cfRule type="cellIs" dxfId="945" priority="457" operator="equal">
      <formula>"NO ACEPTABLE"</formula>
    </cfRule>
    <cfRule type="cellIs" dxfId="944" priority="458" operator="equal">
      <formula>"NO ACEPTABLE O ACEPTABLE CON CONTROL ESPECIFICO"</formula>
    </cfRule>
    <cfRule type="cellIs" dxfId="943" priority="459" operator="equal">
      <formula>"MEJORABLE"</formula>
    </cfRule>
    <cfRule type="cellIs" dxfId="942" priority="460" operator="equal">
      <formula>"ACEPTABLE"</formula>
    </cfRule>
  </conditionalFormatting>
  <conditionalFormatting sqref="AG26">
    <cfRule type="cellIs" dxfId="941" priority="453" operator="equal">
      <formula>"MUY ALTO"</formula>
    </cfRule>
    <cfRule type="cellIs" dxfId="940" priority="454" operator="equal">
      <formula>"ALTO"</formula>
    </cfRule>
    <cfRule type="cellIs" dxfId="939" priority="455" operator="equal">
      <formula>"MEDIO"</formula>
    </cfRule>
    <cfRule type="cellIs" dxfId="938" priority="456" operator="equal">
      <formula>"BAJO"</formula>
    </cfRule>
  </conditionalFormatting>
  <conditionalFormatting sqref="AK26">
    <cfRule type="cellIs" dxfId="937" priority="445" operator="equal">
      <formula>"NO ACEPTABLE"</formula>
    </cfRule>
    <cfRule type="cellIs" dxfId="936" priority="446" operator="equal">
      <formula>"NO ACEPTABLE O ACEPTABLE CON CONTROL ESPECIFICO"</formula>
    </cfRule>
    <cfRule type="cellIs" dxfId="935" priority="447" operator="equal">
      <formula>"MEJORABLE"</formula>
    </cfRule>
    <cfRule type="cellIs" dxfId="934" priority="448" operator="equal">
      <formula>"ACEPTABLE"</formula>
    </cfRule>
  </conditionalFormatting>
  <conditionalFormatting sqref="Q27">
    <cfRule type="cellIs" dxfId="933" priority="441" operator="equal">
      <formula>"MUY ALTO"</formula>
    </cfRule>
    <cfRule type="cellIs" dxfId="932" priority="442" operator="equal">
      <formula>"ALTO"</formula>
    </cfRule>
    <cfRule type="cellIs" dxfId="931" priority="443" operator="equal">
      <formula>"MEDIO"</formula>
    </cfRule>
    <cfRule type="cellIs" dxfId="930" priority="444" operator="equal">
      <formula>"BAJO"</formula>
    </cfRule>
  </conditionalFormatting>
  <conditionalFormatting sqref="T27">
    <cfRule type="cellIs" dxfId="929" priority="437" operator="equal">
      <formula>"IV"</formula>
    </cfRule>
    <cfRule type="cellIs" dxfId="928" priority="438" operator="equal">
      <formula>"III"</formula>
    </cfRule>
    <cfRule type="cellIs" dxfId="927" priority="439" operator="equal">
      <formula>"II"</formula>
    </cfRule>
    <cfRule type="cellIs" dxfId="926" priority="440" operator="equal">
      <formula>"I"</formula>
    </cfRule>
  </conditionalFormatting>
  <conditionalFormatting sqref="U27">
    <cfRule type="cellIs" dxfId="925" priority="433" operator="equal">
      <formula>"NO ACEPTABLE"</formula>
    </cfRule>
    <cfRule type="cellIs" dxfId="924" priority="434" operator="equal">
      <formula>"NO ACEPTABLE O ACEPTABLE CON CONTROL ESPECIFICO"</formula>
    </cfRule>
    <cfRule type="cellIs" dxfId="923" priority="435" operator="equal">
      <formula>"MEJORABLE"</formula>
    </cfRule>
    <cfRule type="cellIs" dxfId="922" priority="436" operator="equal">
      <formula>"ACEPTABLE"</formula>
    </cfRule>
  </conditionalFormatting>
  <conditionalFormatting sqref="AJ27">
    <cfRule type="cellIs" dxfId="921" priority="425" operator="equal">
      <formula>"IV"</formula>
    </cfRule>
    <cfRule type="cellIs" dxfId="920" priority="426" operator="equal">
      <formula>"III"</formula>
    </cfRule>
    <cfRule type="cellIs" dxfId="919" priority="427" operator="equal">
      <formula>"II"</formula>
    </cfRule>
    <cfRule type="cellIs" dxfId="918" priority="428" operator="equal">
      <formula>"I"</formula>
    </cfRule>
  </conditionalFormatting>
  <conditionalFormatting sqref="AK27">
    <cfRule type="cellIs" dxfId="917" priority="421" operator="equal">
      <formula>"NO ACEPTABLE"</formula>
    </cfRule>
    <cfRule type="cellIs" dxfId="916" priority="422" operator="equal">
      <formula>"NO ACEPTABLE O ACEPTABLE CON CONTROL ESPECIFICO"</formula>
    </cfRule>
    <cfRule type="cellIs" dxfId="915" priority="423" operator="equal">
      <formula>"MEJORABLE"</formula>
    </cfRule>
    <cfRule type="cellIs" dxfId="914" priority="424" operator="equal">
      <formula>"ACEPTABLE"</formula>
    </cfRule>
  </conditionalFormatting>
  <conditionalFormatting sqref="T29">
    <cfRule type="cellIs" dxfId="913" priority="413" operator="equal">
      <formula>"IV"</formula>
    </cfRule>
    <cfRule type="cellIs" dxfId="912" priority="414" operator="equal">
      <formula>"III"</formula>
    </cfRule>
    <cfRule type="cellIs" dxfId="911" priority="415" operator="equal">
      <formula>"II"</formula>
    </cfRule>
    <cfRule type="cellIs" dxfId="910" priority="416" operator="equal">
      <formula>"I"</formula>
    </cfRule>
  </conditionalFormatting>
  <conditionalFormatting sqref="U29">
    <cfRule type="cellIs" dxfId="909" priority="409" operator="equal">
      <formula>"NO ACEPTABLE"</formula>
    </cfRule>
    <cfRule type="cellIs" dxfId="908" priority="410" operator="equal">
      <formula>"NO ACEPTABLE O ACEPTABLE CON CONTROL ESPECIFICO"</formula>
    </cfRule>
    <cfRule type="cellIs" dxfId="907" priority="411" operator="equal">
      <formula>"MEJORABLE"</formula>
    </cfRule>
    <cfRule type="cellIs" dxfId="906" priority="412" operator="equal">
      <formula>"ACEPTABLE"</formula>
    </cfRule>
  </conditionalFormatting>
  <conditionalFormatting sqref="AJ29">
    <cfRule type="cellIs" dxfId="905" priority="401" operator="equal">
      <formula>"IV"</formula>
    </cfRule>
    <cfRule type="cellIs" dxfId="904" priority="402" operator="equal">
      <formula>"III"</formula>
    </cfRule>
    <cfRule type="cellIs" dxfId="903" priority="403" operator="equal">
      <formula>"II"</formula>
    </cfRule>
    <cfRule type="cellIs" dxfId="902" priority="404" operator="equal">
      <formula>"I"</formula>
    </cfRule>
  </conditionalFormatting>
  <conditionalFormatting sqref="AK29">
    <cfRule type="cellIs" dxfId="901" priority="397" operator="equal">
      <formula>"NO ACEPTABLE"</formula>
    </cfRule>
    <cfRule type="cellIs" dxfId="900" priority="398" operator="equal">
      <formula>"NO ACEPTABLE O ACEPTABLE CON CONTROL ESPECIFICO"</formula>
    </cfRule>
    <cfRule type="cellIs" dxfId="899" priority="399" operator="equal">
      <formula>"MEJORABLE"</formula>
    </cfRule>
    <cfRule type="cellIs" dxfId="898" priority="400" operator="equal">
      <formula>"ACEPTABLE"</formula>
    </cfRule>
  </conditionalFormatting>
  <conditionalFormatting sqref="T30">
    <cfRule type="cellIs" dxfId="897" priority="389" operator="equal">
      <formula>"IV"</formula>
    </cfRule>
    <cfRule type="cellIs" dxfId="896" priority="390" operator="equal">
      <formula>"III"</formula>
    </cfRule>
    <cfRule type="cellIs" dxfId="895" priority="391" operator="equal">
      <formula>"II"</formula>
    </cfRule>
    <cfRule type="cellIs" dxfId="894" priority="392" operator="equal">
      <formula>"I"</formula>
    </cfRule>
  </conditionalFormatting>
  <conditionalFormatting sqref="U30">
    <cfRule type="cellIs" dxfId="893" priority="385" operator="equal">
      <formula>"NO ACEPTABLE"</formula>
    </cfRule>
    <cfRule type="cellIs" dxfId="892" priority="386" operator="equal">
      <formula>"NO ACEPTABLE O ACEPTABLE CON CONTROL ESPECIFICO"</formula>
    </cfRule>
    <cfRule type="cellIs" dxfId="891" priority="387" operator="equal">
      <formula>"MEJORABLE"</formula>
    </cfRule>
    <cfRule type="cellIs" dxfId="890" priority="388" operator="equal">
      <formula>"ACEPTABLE"</formula>
    </cfRule>
  </conditionalFormatting>
  <conditionalFormatting sqref="AJ30">
    <cfRule type="cellIs" dxfId="889" priority="377" operator="equal">
      <formula>"IV"</formula>
    </cfRule>
    <cfRule type="cellIs" dxfId="888" priority="378" operator="equal">
      <formula>"III"</formula>
    </cfRule>
    <cfRule type="cellIs" dxfId="887" priority="379" operator="equal">
      <formula>"II"</formula>
    </cfRule>
    <cfRule type="cellIs" dxfId="886" priority="380" operator="equal">
      <formula>"I"</formula>
    </cfRule>
  </conditionalFormatting>
  <conditionalFormatting sqref="AK30">
    <cfRule type="cellIs" dxfId="885" priority="373" operator="equal">
      <formula>"NO ACEPTABLE"</formula>
    </cfRule>
    <cfRule type="cellIs" dxfId="884" priority="374" operator="equal">
      <formula>"NO ACEPTABLE O ACEPTABLE CON CONTROL ESPECIFICO"</formula>
    </cfRule>
    <cfRule type="cellIs" dxfId="883" priority="375" operator="equal">
      <formula>"MEJORABLE"</formula>
    </cfRule>
    <cfRule type="cellIs" dxfId="882" priority="376" operator="equal">
      <formula>"ACEPTABLE"</formula>
    </cfRule>
  </conditionalFormatting>
  <conditionalFormatting sqref="T33">
    <cfRule type="cellIs" dxfId="881" priority="365" operator="equal">
      <formula>"IV"</formula>
    </cfRule>
    <cfRule type="cellIs" dxfId="880" priority="366" operator="equal">
      <formula>"III"</formula>
    </cfRule>
    <cfRule type="cellIs" dxfId="879" priority="367" operator="equal">
      <formula>"II"</formula>
    </cfRule>
    <cfRule type="cellIs" dxfId="878" priority="368" operator="equal">
      <formula>"I"</formula>
    </cfRule>
  </conditionalFormatting>
  <conditionalFormatting sqref="U33">
    <cfRule type="cellIs" dxfId="877" priority="361" operator="equal">
      <formula>"NO ACEPTABLE"</formula>
    </cfRule>
    <cfRule type="cellIs" dxfId="876" priority="362" operator="equal">
      <formula>"NO ACEPTABLE O ACEPTABLE CON CONTROL ESPECIFICO"</formula>
    </cfRule>
    <cfRule type="cellIs" dxfId="875" priority="363" operator="equal">
      <formula>"MEJORABLE"</formula>
    </cfRule>
    <cfRule type="cellIs" dxfId="874" priority="364" operator="equal">
      <formula>"ACEPTABLE"</formula>
    </cfRule>
  </conditionalFormatting>
  <conditionalFormatting sqref="AJ33">
    <cfRule type="cellIs" dxfId="873" priority="353" operator="equal">
      <formula>"IV"</formula>
    </cfRule>
    <cfRule type="cellIs" dxfId="872" priority="354" operator="equal">
      <formula>"III"</formula>
    </cfRule>
    <cfRule type="cellIs" dxfId="871" priority="355" operator="equal">
      <formula>"II"</formula>
    </cfRule>
    <cfRule type="cellIs" dxfId="870" priority="356" operator="equal">
      <formula>"I"</formula>
    </cfRule>
  </conditionalFormatting>
  <conditionalFormatting sqref="AK33">
    <cfRule type="cellIs" dxfId="869" priority="349" operator="equal">
      <formula>"NO ACEPTABLE"</formula>
    </cfRule>
    <cfRule type="cellIs" dxfId="868" priority="350" operator="equal">
      <formula>"NO ACEPTABLE O ACEPTABLE CON CONTROL ESPECIFICO"</formula>
    </cfRule>
    <cfRule type="cellIs" dxfId="867" priority="351" operator="equal">
      <formula>"MEJORABLE"</formula>
    </cfRule>
    <cfRule type="cellIs" dxfId="866" priority="352" operator="equal">
      <formula>"ACEPTABLE"</formula>
    </cfRule>
  </conditionalFormatting>
  <conditionalFormatting sqref="AK34">
    <cfRule type="cellIs" dxfId="865" priority="329" operator="equal">
      <formula>"NO ACEPTABLE"</formula>
    </cfRule>
    <cfRule type="cellIs" dxfId="864" priority="330" operator="equal">
      <formula>"NO ACEPTABLE O ACEPTABLE CON CONTROL ESPECIFICO"</formula>
    </cfRule>
    <cfRule type="cellIs" dxfId="863" priority="331" operator="equal">
      <formula>"MEJORABLE"</formula>
    </cfRule>
    <cfRule type="cellIs" dxfId="862" priority="332" operator="equal">
      <formula>"ACEPTABLE"</formula>
    </cfRule>
  </conditionalFormatting>
  <conditionalFormatting sqref="AJ34">
    <cfRule type="cellIs" dxfId="861" priority="325" operator="equal">
      <formula>"IV"</formula>
    </cfRule>
    <cfRule type="cellIs" dxfId="860" priority="326" operator="equal">
      <formula>"III"</formula>
    </cfRule>
    <cfRule type="cellIs" dxfId="859" priority="327" operator="equal">
      <formula>"II"</formula>
    </cfRule>
    <cfRule type="cellIs" dxfId="858" priority="328" operator="equal">
      <formula>"I"</formula>
    </cfRule>
  </conditionalFormatting>
  <conditionalFormatting sqref="Q38">
    <cfRule type="cellIs" dxfId="857" priority="321" operator="equal">
      <formula>"MUY ALTO"</formula>
    </cfRule>
    <cfRule type="cellIs" dxfId="856" priority="322" operator="equal">
      <formula>"ALTO"</formula>
    </cfRule>
    <cfRule type="cellIs" dxfId="855" priority="323" operator="equal">
      <formula>"MEDIO"</formula>
    </cfRule>
    <cfRule type="cellIs" dxfId="854" priority="324" operator="equal">
      <formula>"BAJO"</formula>
    </cfRule>
  </conditionalFormatting>
  <conditionalFormatting sqref="T38">
    <cfRule type="cellIs" dxfId="853" priority="317" operator="equal">
      <formula>"IV"</formula>
    </cfRule>
    <cfRule type="cellIs" dxfId="852" priority="318" operator="equal">
      <formula>"III"</formula>
    </cfRule>
    <cfRule type="cellIs" dxfId="851" priority="319" operator="equal">
      <formula>"II"</formula>
    </cfRule>
    <cfRule type="cellIs" dxfId="850" priority="320" operator="equal">
      <formula>"I"</formula>
    </cfRule>
  </conditionalFormatting>
  <conditionalFormatting sqref="U38">
    <cfRule type="cellIs" dxfId="849" priority="313" operator="equal">
      <formula>"NO ACEPTABLE"</formula>
    </cfRule>
    <cfRule type="cellIs" dxfId="848" priority="314" operator="equal">
      <formula>"NO ACEPTABLE O ACEPTABLE CON CONTROL ESPECIFICO"</formula>
    </cfRule>
    <cfRule type="cellIs" dxfId="847" priority="315" operator="equal">
      <formula>"MEJORABLE"</formula>
    </cfRule>
    <cfRule type="cellIs" dxfId="846" priority="316" operator="equal">
      <formula>"ACEPTABLE"</formula>
    </cfRule>
  </conditionalFormatting>
  <conditionalFormatting sqref="AJ38">
    <cfRule type="cellIs" dxfId="845" priority="305" operator="equal">
      <formula>"IV"</formula>
    </cfRule>
    <cfRule type="cellIs" dxfId="844" priority="306" operator="equal">
      <formula>"III"</formula>
    </cfRule>
    <cfRule type="cellIs" dxfId="843" priority="307" operator="equal">
      <formula>"II"</formula>
    </cfRule>
    <cfRule type="cellIs" dxfId="842" priority="308" operator="equal">
      <formula>"I"</formula>
    </cfRule>
  </conditionalFormatting>
  <conditionalFormatting sqref="AK38">
    <cfRule type="cellIs" dxfId="841" priority="301" operator="equal">
      <formula>"NO ACEPTABLE"</formula>
    </cfRule>
    <cfRule type="cellIs" dxfId="840" priority="302" operator="equal">
      <formula>"NO ACEPTABLE O ACEPTABLE CON CONTROL ESPECIFICO"</formula>
    </cfRule>
    <cfRule type="cellIs" dxfId="839" priority="303" operator="equal">
      <formula>"MEJORABLE"</formula>
    </cfRule>
    <cfRule type="cellIs" dxfId="838" priority="304" operator="equal">
      <formula>"ACEPTABLE"</formula>
    </cfRule>
  </conditionalFormatting>
  <conditionalFormatting sqref="Q39">
    <cfRule type="cellIs" dxfId="837" priority="297" operator="equal">
      <formula>"MUY ALTO"</formula>
    </cfRule>
    <cfRule type="cellIs" dxfId="836" priority="298" operator="equal">
      <formula>"ALTO"</formula>
    </cfRule>
    <cfRule type="cellIs" dxfId="835" priority="299" operator="equal">
      <formula>"MEDIO"</formula>
    </cfRule>
    <cfRule type="cellIs" dxfId="834" priority="300" operator="equal">
      <formula>"BAJO"</formula>
    </cfRule>
  </conditionalFormatting>
  <conditionalFormatting sqref="U39">
    <cfRule type="cellIs" dxfId="833" priority="293" operator="equal">
      <formula>"NO ACEPTABLE"</formula>
    </cfRule>
    <cfRule type="cellIs" dxfId="832" priority="294" operator="equal">
      <formula>"NO ACEPTABLE O ACEPTABLE CON CONTROL ESPECIFICO"</formula>
    </cfRule>
    <cfRule type="cellIs" dxfId="831" priority="295" operator="equal">
      <formula>"MEJORABLE"</formula>
    </cfRule>
    <cfRule type="cellIs" dxfId="830" priority="296" operator="equal">
      <formula>"ACEPTABLE"</formula>
    </cfRule>
  </conditionalFormatting>
  <conditionalFormatting sqref="T39">
    <cfRule type="cellIs" dxfId="829" priority="289" operator="equal">
      <formula>"IV"</formula>
    </cfRule>
    <cfRule type="cellIs" dxfId="828" priority="290" operator="equal">
      <formula>"III"</formula>
    </cfRule>
    <cfRule type="cellIs" dxfId="827" priority="291" operator="equal">
      <formula>"II"</formula>
    </cfRule>
    <cfRule type="cellIs" dxfId="826" priority="292" operator="equal">
      <formula>"I"</formula>
    </cfRule>
  </conditionalFormatting>
  <conditionalFormatting sqref="AG39">
    <cfRule type="cellIs" dxfId="825" priority="285" operator="equal">
      <formula>"MUY ALTO"</formula>
    </cfRule>
    <cfRule type="cellIs" dxfId="824" priority="286" operator="equal">
      <formula>"ALTO"</formula>
    </cfRule>
    <cfRule type="cellIs" dxfId="823" priority="287" operator="equal">
      <formula>"MEDIO"</formula>
    </cfRule>
    <cfRule type="cellIs" dxfId="822" priority="288" operator="equal">
      <formula>"BAJO"</formula>
    </cfRule>
  </conditionalFormatting>
  <conditionalFormatting sqref="AK39">
    <cfRule type="cellIs" dxfId="821" priority="281" operator="equal">
      <formula>"NO ACEPTABLE"</formula>
    </cfRule>
    <cfRule type="cellIs" dxfId="820" priority="282" operator="equal">
      <formula>"NO ACEPTABLE O ACEPTABLE CON CONTROL ESPECIFICO"</formula>
    </cfRule>
    <cfRule type="cellIs" dxfId="819" priority="283" operator="equal">
      <formula>"MEJORABLE"</formula>
    </cfRule>
    <cfRule type="cellIs" dxfId="818" priority="284" operator="equal">
      <formula>"ACEPTABLE"</formula>
    </cfRule>
  </conditionalFormatting>
  <conditionalFormatting sqref="AJ39">
    <cfRule type="cellIs" dxfId="817" priority="277" operator="equal">
      <formula>"IV"</formula>
    </cfRule>
    <cfRule type="cellIs" dxfId="816" priority="278" operator="equal">
      <formula>"III"</formula>
    </cfRule>
    <cfRule type="cellIs" dxfId="815" priority="279" operator="equal">
      <formula>"II"</formula>
    </cfRule>
    <cfRule type="cellIs" dxfId="814" priority="280" operator="equal">
      <formula>"I"</formula>
    </cfRule>
  </conditionalFormatting>
  <conditionalFormatting sqref="Q40">
    <cfRule type="cellIs" dxfId="813" priority="273" operator="equal">
      <formula>"MUY ALTO"</formula>
    </cfRule>
    <cfRule type="cellIs" dxfId="812" priority="274" operator="equal">
      <formula>"ALTO"</formula>
    </cfRule>
    <cfRule type="cellIs" dxfId="811" priority="275" operator="equal">
      <formula>"MEDIO"</formula>
    </cfRule>
    <cfRule type="cellIs" dxfId="810" priority="276" operator="equal">
      <formula>"BAJO"</formula>
    </cfRule>
  </conditionalFormatting>
  <conditionalFormatting sqref="T40">
    <cfRule type="cellIs" dxfId="809" priority="269" operator="equal">
      <formula>"IV"</formula>
    </cfRule>
    <cfRule type="cellIs" dxfId="808" priority="270" operator="equal">
      <formula>"III"</formula>
    </cfRule>
    <cfRule type="cellIs" dxfId="807" priority="271" operator="equal">
      <formula>"II"</formula>
    </cfRule>
    <cfRule type="cellIs" dxfId="806" priority="272" operator="equal">
      <formula>"I"</formula>
    </cfRule>
  </conditionalFormatting>
  <conditionalFormatting sqref="U40">
    <cfRule type="cellIs" dxfId="805" priority="265" operator="equal">
      <formula>"NO ACEPTABLE"</formula>
    </cfRule>
    <cfRule type="cellIs" dxfId="804" priority="266" operator="equal">
      <formula>"NO ACEPTABLE O ACEPTABLE CON CONTROL ESPECIFICO"</formula>
    </cfRule>
    <cfRule type="cellIs" dxfId="803" priority="267" operator="equal">
      <formula>"MEJORABLE"</formula>
    </cfRule>
    <cfRule type="cellIs" dxfId="802" priority="268" operator="equal">
      <formula>"ACEPTABLE"</formula>
    </cfRule>
  </conditionalFormatting>
  <conditionalFormatting sqref="AG40">
    <cfRule type="cellIs" dxfId="801" priority="261" operator="equal">
      <formula>"MUY ALTO"</formula>
    </cfRule>
    <cfRule type="cellIs" dxfId="800" priority="262" operator="equal">
      <formula>"ALTO"</formula>
    </cfRule>
    <cfRule type="cellIs" dxfId="799" priority="263" operator="equal">
      <formula>"MEDIO"</formula>
    </cfRule>
    <cfRule type="cellIs" dxfId="798" priority="264" operator="equal">
      <formula>"BAJO"</formula>
    </cfRule>
  </conditionalFormatting>
  <conditionalFormatting sqref="AJ40">
    <cfRule type="cellIs" dxfId="797" priority="257" operator="equal">
      <formula>"IV"</formula>
    </cfRule>
    <cfRule type="cellIs" dxfId="796" priority="258" operator="equal">
      <formula>"III"</formula>
    </cfRule>
    <cfRule type="cellIs" dxfId="795" priority="259" operator="equal">
      <formula>"II"</formula>
    </cfRule>
    <cfRule type="cellIs" dxfId="794" priority="260" operator="equal">
      <formula>"I"</formula>
    </cfRule>
  </conditionalFormatting>
  <conditionalFormatting sqref="AK40">
    <cfRule type="cellIs" dxfId="793" priority="253" operator="equal">
      <formula>"NO ACEPTABLE"</formula>
    </cfRule>
    <cfRule type="cellIs" dxfId="792" priority="254" operator="equal">
      <formula>"NO ACEPTABLE O ACEPTABLE CON CONTROL ESPECIFICO"</formula>
    </cfRule>
    <cfRule type="cellIs" dxfId="791" priority="255" operator="equal">
      <formula>"MEJORABLE"</formula>
    </cfRule>
    <cfRule type="cellIs" dxfId="790" priority="256" operator="equal">
      <formula>"ACEPTABLE"</formula>
    </cfRule>
  </conditionalFormatting>
  <conditionalFormatting sqref="AG31">
    <cfRule type="cellIs" dxfId="789" priority="245" operator="equal">
      <formula>"MUY ALTO"</formula>
    </cfRule>
    <cfRule type="cellIs" dxfId="788" priority="246" operator="equal">
      <formula>"ALTO"</formula>
    </cfRule>
    <cfRule type="cellIs" dxfId="787" priority="247" operator="equal">
      <formula>"MEDIO"</formula>
    </cfRule>
    <cfRule type="cellIs" dxfId="786" priority="248" operator="equal">
      <formula>"BAJO"</formula>
    </cfRule>
  </conditionalFormatting>
  <conditionalFormatting sqref="AG32">
    <cfRule type="cellIs" dxfId="785" priority="249" operator="equal">
      <formula>"MUY ALTO"</formula>
    </cfRule>
    <cfRule type="cellIs" dxfId="784" priority="250" operator="equal">
      <formula>"ALTO"</formula>
    </cfRule>
    <cfRule type="cellIs" dxfId="783" priority="251" operator="equal">
      <formula>"MEDIO"</formula>
    </cfRule>
    <cfRule type="cellIs" dxfId="782" priority="252" operator="equal">
      <formula>"BAJO"</formula>
    </cfRule>
  </conditionalFormatting>
  <conditionalFormatting sqref="AK31:AK32">
    <cfRule type="cellIs" dxfId="781" priority="241" operator="equal">
      <formula>"NO ACEPTABLE"</formula>
    </cfRule>
    <cfRule type="cellIs" dxfId="780" priority="242" operator="equal">
      <formula>"NO ACEPTABLE O ACEPTABLE CON CONTROL ESPECIFICO"</formula>
    </cfRule>
    <cfRule type="cellIs" dxfId="779" priority="243" operator="equal">
      <formula>"MEJORABLE"</formula>
    </cfRule>
    <cfRule type="cellIs" dxfId="778" priority="244" operator="equal">
      <formula>"ACEPTABLE"</formula>
    </cfRule>
  </conditionalFormatting>
  <conditionalFormatting sqref="AJ31:AJ32">
    <cfRule type="cellIs" dxfId="777" priority="237" operator="equal">
      <formula>"IV"</formula>
    </cfRule>
    <cfRule type="cellIs" dxfId="776" priority="238" operator="equal">
      <formula>"III"</formula>
    </cfRule>
    <cfRule type="cellIs" dxfId="775" priority="239" operator="equal">
      <formula>"II"</formula>
    </cfRule>
    <cfRule type="cellIs" dxfId="774" priority="240" operator="equal">
      <formula>"I"</formula>
    </cfRule>
  </conditionalFormatting>
  <conditionalFormatting sqref="AG25">
    <cfRule type="cellIs" dxfId="773" priority="233" operator="equal">
      <formula>"MUY ALTO"</formula>
    </cfRule>
    <cfRule type="cellIs" dxfId="772" priority="234" operator="equal">
      <formula>"ALTO"</formula>
    </cfRule>
    <cfRule type="cellIs" dxfId="771" priority="235" operator="equal">
      <formula>"MEDIO"</formula>
    </cfRule>
    <cfRule type="cellIs" dxfId="770" priority="236" operator="equal">
      <formula>"BAJO"</formula>
    </cfRule>
  </conditionalFormatting>
  <conditionalFormatting sqref="AK25">
    <cfRule type="cellIs" dxfId="769" priority="229" operator="equal">
      <formula>"NO ACEPTABLE"</formula>
    </cfRule>
    <cfRule type="cellIs" dxfId="768" priority="230" operator="equal">
      <formula>"NO ACEPTABLE O ACEPTABLE CON CONTROL ESPECIFICO"</formula>
    </cfRule>
    <cfRule type="cellIs" dxfId="767" priority="231" operator="equal">
      <formula>"MEJORABLE"</formula>
    </cfRule>
    <cfRule type="cellIs" dxfId="766" priority="232" operator="equal">
      <formula>"ACEPTABLE"</formula>
    </cfRule>
  </conditionalFormatting>
  <conditionalFormatting sqref="AJ25">
    <cfRule type="cellIs" dxfId="765" priority="225" operator="equal">
      <formula>"IV"</formula>
    </cfRule>
    <cfRule type="cellIs" dxfId="764" priority="226" operator="equal">
      <formula>"III"</formula>
    </cfRule>
    <cfRule type="cellIs" dxfId="763" priority="227" operator="equal">
      <formula>"II"</formula>
    </cfRule>
    <cfRule type="cellIs" dxfId="762" priority="228" operator="equal">
      <formula>"I"</formula>
    </cfRule>
  </conditionalFormatting>
  <conditionalFormatting sqref="AG37">
    <cfRule type="cellIs" dxfId="761" priority="221" operator="equal">
      <formula>"MUY ALTO"</formula>
    </cfRule>
    <cfRule type="cellIs" dxfId="760" priority="222" operator="equal">
      <formula>"ALTO"</formula>
    </cfRule>
    <cfRule type="cellIs" dxfId="759" priority="223" operator="equal">
      <formula>"MEDIO"</formula>
    </cfRule>
    <cfRule type="cellIs" dxfId="758" priority="224" operator="equal">
      <formula>"BAJO"</formula>
    </cfRule>
  </conditionalFormatting>
  <conditionalFormatting sqref="AG36">
    <cfRule type="cellIs" dxfId="757" priority="217" operator="equal">
      <formula>"MUY ALTO"</formula>
    </cfRule>
    <cfRule type="cellIs" dxfId="756" priority="218" operator="equal">
      <formula>"ALTO"</formula>
    </cfRule>
    <cfRule type="cellIs" dxfId="755" priority="219" operator="equal">
      <formula>"MEDIO"</formula>
    </cfRule>
    <cfRule type="cellIs" dxfId="754" priority="220" operator="equal">
      <formula>"BAJO"</formula>
    </cfRule>
  </conditionalFormatting>
  <conditionalFormatting sqref="AK36:AK37">
    <cfRule type="cellIs" dxfId="753" priority="213" operator="equal">
      <formula>"NO ACEPTABLE"</formula>
    </cfRule>
    <cfRule type="cellIs" dxfId="752" priority="214" operator="equal">
      <formula>"NO ACEPTABLE O ACEPTABLE CON CONTROL ESPECIFICO"</formula>
    </cfRule>
    <cfRule type="cellIs" dxfId="751" priority="215" operator="equal">
      <formula>"MEJORABLE"</formula>
    </cfRule>
    <cfRule type="cellIs" dxfId="750" priority="216" operator="equal">
      <formula>"ACEPTABLE"</formula>
    </cfRule>
  </conditionalFormatting>
  <conditionalFormatting sqref="AJ36:AJ37">
    <cfRule type="cellIs" dxfId="749" priority="209" operator="equal">
      <formula>"IV"</formula>
    </cfRule>
    <cfRule type="cellIs" dxfId="748" priority="210" operator="equal">
      <formula>"III"</formula>
    </cfRule>
    <cfRule type="cellIs" dxfId="747" priority="211" operator="equal">
      <formula>"II"</formula>
    </cfRule>
    <cfRule type="cellIs" dxfId="746" priority="212" operator="equal">
      <formula>"I"</formula>
    </cfRule>
  </conditionalFormatting>
  <conditionalFormatting sqref="Q43">
    <cfRule type="cellIs" dxfId="745" priority="205" operator="equal">
      <formula>"MUY ALTO"</formula>
    </cfRule>
    <cfRule type="cellIs" dxfId="744" priority="206" operator="equal">
      <formula>"ALTO"</formula>
    </cfRule>
    <cfRule type="cellIs" dxfId="743" priority="207" operator="equal">
      <formula>"MEDIO"</formula>
    </cfRule>
    <cfRule type="cellIs" dxfId="742" priority="208" operator="equal">
      <formula>"BAJO"</formula>
    </cfRule>
  </conditionalFormatting>
  <conditionalFormatting sqref="Q42">
    <cfRule type="cellIs" dxfId="741" priority="201" operator="equal">
      <formula>"MUY ALTO"</formula>
    </cfRule>
    <cfRule type="cellIs" dxfId="740" priority="202" operator="equal">
      <formula>"ALTO"</formula>
    </cfRule>
    <cfRule type="cellIs" dxfId="739" priority="203" operator="equal">
      <formula>"MEDIO"</formula>
    </cfRule>
    <cfRule type="cellIs" dxfId="738" priority="204" operator="equal">
      <formula>"BAJO"</formula>
    </cfRule>
  </conditionalFormatting>
  <conditionalFormatting sqref="U42:U43">
    <cfRule type="cellIs" dxfId="737" priority="197" operator="equal">
      <formula>"NO ACEPTABLE"</formula>
    </cfRule>
    <cfRule type="cellIs" dxfId="736" priority="198" operator="equal">
      <formula>"NO ACEPTABLE O ACEPTABLE CON CONTROL ESPECIFICO"</formula>
    </cfRule>
    <cfRule type="cellIs" dxfId="735" priority="199" operator="equal">
      <formula>"MEJORABLE"</formula>
    </cfRule>
    <cfRule type="cellIs" dxfId="734" priority="200" operator="equal">
      <formula>"ACEPTABLE"</formula>
    </cfRule>
  </conditionalFormatting>
  <conditionalFormatting sqref="T42:T43">
    <cfRule type="cellIs" dxfId="733" priority="193" operator="equal">
      <formula>"IV"</formula>
    </cfRule>
    <cfRule type="cellIs" dxfId="732" priority="194" operator="equal">
      <formula>"III"</formula>
    </cfRule>
    <cfRule type="cellIs" dxfId="731" priority="195" operator="equal">
      <formula>"II"</formula>
    </cfRule>
    <cfRule type="cellIs" dxfId="730" priority="196" operator="equal">
      <formula>"I"</formula>
    </cfRule>
  </conditionalFormatting>
  <conditionalFormatting sqref="Q41">
    <cfRule type="cellIs" dxfId="729" priority="189" operator="equal">
      <formula>"MUY ALTO"</formula>
    </cfRule>
    <cfRule type="cellIs" dxfId="728" priority="190" operator="equal">
      <formula>"ALTO"</formula>
    </cfRule>
    <cfRule type="cellIs" dxfId="727" priority="191" operator="equal">
      <formula>"MEDIO"</formula>
    </cfRule>
    <cfRule type="cellIs" dxfId="726" priority="192" operator="equal">
      <formula>"BAJO"</formula>
    </cfRule>
  </conditionalFormatting>
  <conditionalFormatting sqref="U41">
    <cfRule type="cellIs" dxfId="725" priority="185" operator="equal">
      <formula>"NO ACEPTABLE"</formula>
    </cfRule>
    <cfRule type="cellIs" dxfId="724" priority="186" operator="equal">
      <formula>"NO ACEPTABLE O ACEPTABLE CON CONTROL ESPECIFICO"</formula>
    </cfRule>
    <cfRule type="cellIs" dxfId="723" priority="187" operator="equal">
      <formula>"MEJORABLE"</formula>
    </cfRule>
    <cfRule type="cellIs" dxfId="722" priority="188" operator="equal">
      <formula>"ACEPTABLE"</formula>
    </cfRule>
  </conditionalFormatting>
  <conditionalFormatting sqref="T41">
    <cfRule type="cellIs" dxfId="721" priority="181" operator="equal">
      <formula>"IV"</formula>
    </cfRule>
    <cfRule type="cellIs" dxfId="720" priority="182" operator="equal">
      <formula>"III"</formula>
    </cfRule>
    <cfRule type="cellIs" dxfId="719" priority="183" operator="equal">
      <formula>"II"</formula>
    </cfRule>
    <cfRule type="cellIs" dxfId="718" priority="184" operator="equal">
      <formula>"I"</formula>
    </cfRule>
  </conditionalFormatting>
  <conditionalFormatting sqref="AG43">
    <cfRule type="cellIs" dxfId="717" priority="177" operator="equal">
      <formula>"MUY ALTO"</formula>
    </cfRule>
    <cfRule type="cellIs" dxfId="716" priority="178" operator="equal">
      <formula>"ALTO"</formula>
    </cfRule>
    <cfRule type="cellIs" dxfId="715" priority="179" operator="equal">
      <formula>"MEDIO"</formula>
    </cfRule>
    <cfRule type="cellIs" dxfId="714" priority="180" operator="equal">
      <formula>"BAJO"</formula>
    </cfRule>
  </conditionalFormatting>
  <conditionalFormatting sqref="AG42">
    <cfRule type="cellIs" dxfId="713" priority="173" operator="equal">
      <formula>"MUY ALTO"</formula>
    </cfRule>
    <cfRule type="cellIs" dxfId="712" priority="174" operator="equal">
      <formula>"ALTO"</formula>
    </cfRule>
    <cfRule type="cellIs" dxfId="711" priority="175" operator="equal">
      <formula>"MEDIO"</formula>
    </cfRule>
    <cfRule type="cellIs" dxfId="710" priority="176" operator="equal">
      <formula>"BAJO"</formula>
    </cfRule>
  </conditionalFormatting>
  <conditionalFormatting sqref="AK42:AK43">
    <cfRule type="cellIs" dxfId="709" priority="169" operator="equal">
      <formula>"NO ACEPTABLE"</formula>
    </cfRule>
    <cfRule type="cellIs" dxfId="708" priority="170" operator="equal">
      <formula>"NO ACEPTABLE O ACEPTABLE CON CONTROL ESPECIFICO"</formula>
    </cfRule>
    <cfRule type="cellIs" dxfId="707" priority="171" operator="equal">
      <formula>"MEJORABLE"</formula>
    </cfRule>
    <cfRule type="cellIs" dxfId="706" priority="172" operator="equal">
      <formula>"ACEPTABLE"</formula>
    </cfRule>
  </conditionalFormatting>
  <conditionalFormatting sqref="AJ42:AJ43">
    <cfRule type="cellIs" dxfId="705" priority="165" operator="equal">
      <formula>"IV"</formula>
    </cfRule>
    <cfRule type="cellIs" dxfId="704" priority="166" operator="equal">
      <formula>"III"</formula>
    </cfRule>
    <cfRule type="cellIs" dxfId="703" priority="167" operator="equal">
      <formula>"II"</formula>
    </cfRule>
    <cfRule type="cellIs" dxfId="702" priority="168" operator="equal">
      <formula>"I"</formula>
    </cfRule>
  </conditionalFormatting>
  <conditionalFormatting sqref="AG41">
    <cfRule type="cellIs" dxfId="701" priority="161" operator="equal">
      <formula>"MUY ALTO"</formula>
    </cfRule>
    <cfRule type="cellIs" dxfId="700" priority="162" operator="equal">
      <formula>"ALTO"</formula>
    </cfRule>
    <cfRule type="cellIs" dxfId="699" priority="163" operator="equal">
      <formula>"MEDIO"</formula>
    </cfRule>
    <cfRule type="cellIs" dxfId="698" priority="164" operator="equal">
      <formula>"BAJO"</formula>
    </cfRule>
  </conditionalFormatting>
  <conditionalFormatting sqref="AK41">
    <cfRule type="cellIs" dxfId="697" priority="157" operator="equal">
      <formula>"NO ACEPTABLE"</formula>
    </cfRule>
    <cfRule type="cellIs" dxfId="696" priority="158" operator="equal">
      <formula>"NO ACEPTABLE O ACEPTABLE CON CONTROL ESPECIFICO"</formula>
    </cfRule>
    <cfRule type="cellIs" dxfId="695" priority="159" operator="equal">
      <formula>"MEJORABLE"</formula>
    </cfRule>
    <cfRule type="cellIs" dxfId="694" priority="160" operator="equal">
      <formula>"ACEPTABLE"</formula>
    </cfRule>
  </conditionalFormatting>
  <conditionalFormatting sqref="AJ41">
    <cfRule type="cellIs" dxfId="693" priority="153" operator="equal">
      <formula>"IV"</formula>
    </cfRule>
    <cfRule type="cellIs" dxfId="692" priority="154" operator="equal">
      <formula>"III"</formula>
    </cfRule>
    <cfRule type="cellIs" dxfId="691" priority="155" operator="equal">
      <formula>"II"</formula>
    </cfRule>
    <cfRule type="cellIs" dxfId="690" priority="156" operator="equal">
      <formula>"I"</formula>
    </cfRule>
  </conditionalFormatting>
  <conditionalFormatting sqref="Q10">
    <cfRule type="cellIs" dxfId="689" priority="149" operator="equal">
      <formula>"MUY ALTO"</formula>
    </cfRule>
    <cfRule type="cellIs" dxfId="688" priority="150" operator="equal">
      <formula>"ALTO"</formula>
    </cfRule>
    <cfRule type="cellIs" dxfId="687" priority="151" operator="equal">
      <formula>"MEDIO"</formula>
    </cfRule>
    <cfRule type="cellIs" dxfId="686" priority="152" operator="equal">
      <formula>"BAJO"</formula>
    </cfRule>
  </conditionalFormatting>
  <conditionalFormatting sqref="U10">
    <cfRule type="cellIs" dxfId="685" priority="145" operator="equal">
      <formula>"NO ACEPTABLE"</formula>
    </cfRule>
    <cfRule type="cellIs" dxfId="684" priority="146" operator="equal">
      <formula>"NO ACEPTABLE O ACEPTABLE CON CONTROL ESPECIFICO"</formula>
    </cfRule>
    <cfRule type="cellIs" dxfId="683" priority="147" operator="equal">
      <formula>"MEJORABLE"</formula>
    </cfRule>
    <cfRule type="cellIs" dxfId="682" priority="148" operator="equal">
      <formula>"ACEPTABLE"</formula>
    </cfRule>
  </conditionalFormatting>
  <conditionalFormatting sqref="T10">
    <cfRule type="cellIs" dxfId="681" priority="141" operator="equal">
      <formula>"IV"</formula>
    </cfRule>
    <cfRule type="cellIs" dxfId="680" priority="142" operator="equal">
      <formula>"III"</formula>
    </cfRule>
    <cfRule type="cellIs" dxfId="679" priority="143" operator="equal">
      <formula>"II"</formula>
    </cfRule>
    <cfRule type="cellIs" dxfId="678" priority="144" operator="equal">
      <formula>"I"</formula>
    </cfRule>
  </conditionalFormatting>
  <conditionalFormatting sqref="Q11">
    <cfRule type="cellIs" dxfId="677" priority="137" operator="equal">
      <formula>"MUY ALTO"</formula>
    </cfRule>
    <cfRule type="cellIs" dxfId="676" priority="138" operator="equal">
      <formula>"ALTO"</formula>
    </cfRule>
    <cfRule type="cellIs" dxfId="675" priority="139" operator="equal">
      <formula>"MEDIO"</formula>
    </cfRule>
    <cfRule type="cellIs" dxfId="674" priority="140" operator="equal">
      <formula>"BAJO"</formula>
    </cfRule>
  </conditionalFormatting>
  <conditionalFormatting sqref="U11">
    <cfRule type="cellIs" dxfId="673" priority="133" operator="equal">
      <formula>"NO ACEPTABLE"</formula>
    </cfRule>
    <cfRule type="cellIs" dxfId="672" priority="134" operator="equal">
      <formula>"NO ACEPTABLE O ACEPTABLE CON CONTROL ESPECIFICO"</formula>
    </cfRule>
    <cfRule type="cellIs" dxfId="671" priority="135" operator="equal">
      <formula>"MEJORABLE"</formula>
    </cfRule>
    <cfRule type="cellIs" dxfId="670" priority="136" operator="equal">
      <formula>"ACEPTABLE"</formula>
    </cfRule>
  </conditionalFormatting>
  <conditionalFormatting sqref="T11">
    <cfRule type="cellIs" dxfId="669" priority="129" operator="equal">
      <formula>"IV"</formula>
    </cfRule>
    <cfRule type="cellIs" dxfId="668" priority="130" operator="equal">
      <formula>"III"</formula>
    </cfRule>
    <cfRule type="cellIs" dxfId="667" priority="131" operator="equal">
      <formula>"II"</formula>
    </cfRule>
    <cfRule type="cellIs" dxfId="666" priority="132" operator="equal">
      <formula>"I"</formula>
    </cfRule>
  </conditionalFormatting>
  <conditionalFormatting sqref="Q12">
    <cfRule type="cellIs" dxfId="665" priority="125" operator="equal">
      <formula>"MUY ALTO"</formula>
    </cfRule>
    <cfRule type="cellIs" dxfId="664" priority="126" operator="equal">
      <formula>"ALTO"</formula>
    </cfRule>
    <cfRule type="cellIs" dxfId="663" priority="127" operator="equal">
      <formula>"MEDIO"</formula>
    </cfRule>
    <cfRule type="cellIs" dxfId="662" priority="128" operator="equal">
      <formula>"BAJO"</formula>
    </cfRule>
  </conditionalFormatting>
  <conditionalFormatting sqref="Q13">
    <cfRule type="cellIs" dxfId="661" priority="121" operator="equal">
      <formula>"MUY ALTO"</formula>
    </cfRule>
    <cfRule type="cellIs" dxfId="660" priority="122" operator="equal">
      <formula>"ALTO"</formula>
    </cfRule>
    <cfRule type="cellIs" dxfId="659" priority="123" operator="equal">
      <formula>"MEDIO"</formula>
    </cfRule>
    <cfRule type="cellIs" dxfId="658" priority="124" operator="equal">
      <formula>"BAJO"</formula>
    </cfRule>
  </conditionalFormatting>
  <conditionalFormatting sqref="Q16">
    <cfRule type="cellIs" dxfId="657" priority="117" operator="equal">
      <formula>"MUY ALTO"</formula>
    </cfRule>
    <cfRule type="cellIs" dxfId="656" priority="118" operator="equal">
      <formula>"ALTO"</formula>
    </cfRule>
    <cfRule type="cellIs" dxfId="655" priority="119" operator="equal">
      <formula>"MEDIO"</formula>
    </cfRule>
    <cfRule type="cellIs" dxfId="654" priority="120" operator="equal">
      <formula>"BAJO"</formula>
    </cfRule>
  </conditionalFormatting>
  <conditionalFormatting sqref="Q15">
    <cfRule type="cellIs" dxfId="653" priority="113" operator="equal">
      <formula>"MUY ALTO"</formula>
    </cfRule>
    <cfRule type="cellIs" dxfId="652" priority="114" operator="equal">
      <formula>"ALTO"</formula>
    </cfRule>
    <cfRule type="cellIs" dxfId="651" priority="115" operator="equal">
      <formula>"MEDIO"</formula>
    </cfRule>
    <cfRule type="cellIs" dxfId="650" priority="116" operator="equal">
      <formula>"BAJO"</formula>
    </cfRule>
  </conditionalFormatting>
  <conditionalFormatting sqref="Q14">
    <cfRule type="cellIs" dxfId="649" priority="109" operator="equal">
      <formula>"MUY ALTO"</formula>
    </cfRule>
    <cfRule type="cellIs" dxfId="648" priority="110" operator="equal">
      <formula>"ALTO"</formula>
    </cfRule>
    <cfRule type="cellIs" dxfId="647" priority="111" operator="equal">
      <formula>"MEDIO"</formula>
    </cfRule>
    <cfRule type="cellIs" dxfId="646" priority="112" operator="equal">
      <formula>"BAJO"</formula>
    </cfRule>
  </conditionalFormatting>
  <conditionalFormatting sqref="U12:U16">
    <cfRule type="cellIs" dxfId="645" priority="105" operator="equal">
      <formula>"NO ACEPTABLE"</formula>
    </cfRule>
    <cfRule type="cellIs" dxfId="644" priority="106" operator="equal">
      <formula>"NO ACEPTABLE O ACEPTABLE CON CONTROL ESPECIFICO"</formula>
    </cfRule>
    <cfRule type="cellIs" dxfId="643" priority="107" operator="equal">
      <formula>"MEJORABLE"</formula>
    </cfRule>
    <cfRule type="cellIs" dxfId="642" priority="108" operator="equal">
      <formula>"ACEPTABLE"</formula>
    </cfRule>
  </conditionalFormatting>
  <conditionalFormatting sqref="T12:T16">
    <cfRule type="cellIs" dxfId="641" priority="101" operator="equal">
      <formula>"IV"</formula>
    </cfRule>
    <cfRule type="cellIs" dxfId="640" priority="102" operator="equal">
      <formula>"III"</formula>
    </cfRule>
    <cfRule type="cellIs" dxfId="639" priority="103" operator="equal">
      <formula>"II"</formula>
    </cfRule>
    <cfRule type="cellIs" dxfId="638" priority="104" operator="equal">
      <formula>"I"</formula>
    </cfRule>
  </conditionalFormatting>
  <conditionalFormatting sqref="AG12">
    <cfRule type="cellIs" dxfId="637" priority="97" operator="equal">
      <formula>"MUY ALTO"</formula>
    </cfRule>
    <cfRule type="cellIs" dxfId="636" priority="98" operator="equal">
      <formula>"ALTO"</formula>
    </cfRule>
    <cfRule type="cellIs" dxfId="635" priority="99" operator="equal">
      <formula>"MEDIO"</formula>
    </cfRule>
    <cfRule type="cellIs" dxfId="634" priority="100" operator="equal">
      <formula>"BAJO"</formula>
    </cfRule>
  </conditionalFormatting>
  <conditionalFormatting sqref="AG13">
    <cfRule type="cellIs" dxfId="633" priority="93" operator="equal">
      <formula>"MUY ALTO"</formula>
    </cfRule>
    <cfRule type="cellIs" dxfId="632" priority="94" operator="equal">
      <formula>"ALTO"</formula>
    </cfRule>
    <cfRule type="cellIs" dxfId="631" priority="95" operator="equal">
      <formula>"MEDIO"</formula>
    </cfRule>
    <cfRule type="cellIs" dxfId="630" priority="96" operator="equal">
      <formula>"BAJO"</formula>
    </cfRule>
  </conditionalFormatting>
  <conditionalFormatting sqref="AG16">
    <cfRule type="cellIs" dxfId="629" priority="89" operator="equal">
      <formula>"MUY ALTO"</formula>
    </cfRule>
    <cfRule type="cellIs" dxfId="628" priority="90" operator="equal">
      <formula>"ALTO"</formula>
    </cfRule>
    <cfRule type="cellIs" dxfId="627" priority="91" operator="equal">
      <formula>"MEDIO"</formula>
    </cfRule>
    <cfRule type="cellIs" dxfId="626" priority="92" operator="equal">
      <formula>"BAJO"</formula>
    </cfRule>
  </conditionalFormatting>
  <conditionalFormatting sqref="AG15">
    <cfRule type="cellIs" dxfId="625" priority="85" operator="equal">
      <formula>"MUY ALTO"</formula>
    </cfRule>
    <cfRule type="cellIs" dxfId="624" priority="86" operator="equal">
      <formula>"ALTO"</formula>
    </cfRule>
    <cfRule type="cellIs" dxfId="623" priority="87" operator="equal">
      <formula>"MEDIO"</formula>
    </cfRule>
    <cfRule type="cellIs" dxfId="622" priority="88" operator="equal">
      <formula>"BAJO"</formula>
    </cfRule>
  </conditionalFormatting>
  <conditionalFormatting sqref="AG14">
    <cfRule type="cellIs" dxfId="621" priority="81" operator="equal">
      <formula>"MUY ALTO"</formula>
    </cfRule>
    <cfRule type="cellIs" dxfId="620" priority="82" operator="equal">
      <formula>"ALTO"</formula>
    </cfRule>
    <cfRule type="cellIs" dxfId="619" priority="83" operator="equal">
      <formula>"MEDIO"</formula>
    </cfRule>
    <cfRule type="cellIs" dxfId="618" priority="84" operator="equal">
      <formula>"BAJO"</formula>
    </cfRule>
  </conditionalFormatting>
  <conditionalFormatting sqref="AK12:AK16">
    <cfRule type="cellIs" dxfId="617" priority="77" operator="equal">
      <formula>"NO ACEPTABLE"</formula>
    </cfRule>
    <cfRule type="cellIs" dxfId="616" priority="78" operator="equal">
      <formula>"NO ACEPTABLE O ACEPTABLE CON CONTROL ESPECIFICO"</formula>
    </cfRule>
    <cfRule type="cellIs" dxfId="615" priority="79" operator="equal">
      <formula>"MEJORABLE"</formula>
    </cfRule>
    <cfRule type="cellIs" dxfId="614" priority="80" operator="equal">
      <formula>"ACEPTABLE"</formula>
    </cfRule>
  </conditionalFormatting>
  <conditionalFormatting sqref="AJ12:AJ16">
    <cfRule type="cellIs" dxfId="613" priority="73" operator="equal">
      <formula>"IV"</formula>
    </cfRule>
    <cfRule type="cellIs" dxfId="612" priority="74" operator="equal">
      <formula>"III"</formula>
    </cfRule>
    <cfRule type="cellIs" dxfId="611" priority="75" operator="equal">
      <formula>"II"</formula>
    </cfRule>
    <cfRule type="cellIs" dxfId="610" priority="76" operator="equal">
      <formula>"I"</formula>
    </cfRule>
  </conditionalFormatting>
  <conditionalFormatting sqref="Q17">
    <cfRule type="cellIs" dxfId="609" priority="69" operator="equal">
      <formula>"MUY ALTO"</formula>
    </cfRule>
    <cfRule type="cellIs" dxfId="608" priority="70" operator="equal">
      <formula>"ALTO"</formula>
    </cfRule>
    <cfRule type="cellIs" dxfId="607" priority="71" operator="equal">
      <formula>"MEDIO"</formula>
    </cfRule>
    <cfRule type="cellIs" dxfId="606" priority="72" operator="equal">
      <formula>"BAJO"</formula>
    </cfRule>
  </conditionalFormatting>
  <conditionalFormatting sqref="Q19">
    <cfRule type="cellIs" dxfId="605" priority="65" operator="equal">
      <formula>"MUY ALTO"</formula>
    </cfRule>
    <cfRule type="cellIs" dxfId="604" priority="66" operator="equal">
      <formula>"ALTO"</formula>
    </cfRule>
    <cfRule type="cellIs" dxfId="603" priority="67" operator="equal">
      <formula>"MEDIO"</formula>
    </cfRule>
    <cfRule type="cellIs" dxfId="602" priority="68" operator="equal">
      <formula>"BAJO"</formula>
    </cfRule>
  </conditionalFormatting>
  <conditionalFormatting sqref="Q18">
    <cfRule type="cellIs" dxfId="601" priority="61" operator="equal">
      <formula>"MUY ALTO"</formula>
    </cfRule>
    <cfRule type="cellIs" dxfId="600" priority="62" operator="equal">
      <formula>"ALTO"</formula>
    </cfRule>
    <cfRule type="cellIs" dxfId="599" priority="63" operator="equal">
      <formula>"MEDIO"</formula>
    </cfRule>
    <cfRule type="cellIs" dxfId="598" priority="64" operator="equal">
      <formula>"BAJO"</formula>
    </cfRule>
  </conditionalFormatting>
  <conditionalFormatting sqref="U17:U19">
    <cfRule type="cellIs" dxfId="597" priority="57" operator="equal">
      <formula>"NO ACEPTABLE"</formula>
    </cfRule>
    <cfRule type="cellIs" dxfId="596" priority="58" operator="equal">
      <formula>"NO ACEPTABLE O ACEPTABLE CON CONTROL ESPECIFICO"</formula>
    </cfRule>
    <cfRule type="cellIs" dxfId="595" priority="59" operator="equal">
      <formula>"MEJORABLE"</formula>
    </cfRule>
    <cfRule type="cellIs" dxfId="594" priority="60" operator="equal">
      <formula>"ACEPTABLE"</formula>
    </cfRule>
  </conditionalFormatting>
  <conditionalFormatting sqref="T17:T19">
    <cfRule type="cellIs" dxfId="593" priority="53" operator="equal">
      <formula>"IV"</formula>
    </cfRule>
    <cfRule type="cellIs" dxfId="592" priority="54" operator="equal">
      <formula>"III"</formula>
    </cfRule>
    <cfRule type="cellIs" dxfId="591" priority="55" operator="equal">
      <formula>"II"</formula>
    </cfRule>
    <cfRule type="cellIs" dxfId="590" priority="56" operator="equal">
      <formula>"I"</formula>
    </cfRule>
  </conditionalFormatting>
  <conditionalFormatting sqref="AG17">
    <cfRule type="cellIs" dxfId="589" priority="49" operator="equal">
      <formula>"MUY ALTO"</formula>
    </cfRule>
    <cfRule type="cellIs" dxfId="588" priority="50" operator="equal">
      <formula>"ALTO"</formula>
    </cfRule>
    <cfRule type="cellIs" dxfId="587" priority="51" operator="equal">
      <formula>"MEDIO"</formula>
    </cfRule>
    <cfRule type="cellIs" dxfId="586" priority="52" operator="equal">
      <formula>"BAJO"</formula>
    </cfRule>
  </conditionalFormatting>
  <conditionalFormatting sqref="AG19">
    <cfRule type="cellIs" dxfId="585" priority="45" operator="equal">
      <formula>"MUY ALTO"</formula>
    </cfRule>
    <cfRule type="cellIs" dxfId="584" priority="46" operator="equal">
      <formula>"ALTO"</formula>
    </cfRule>
    <cfRule type="cellIs" dxfId="583" priority="47" operator="equal">
      <formula>"MEDIO"</formula>
    </cfRule>
    <cfRule type="cellIs" dxfId="582" priority="48" operator="equal">
      <formula>"BAJO"</formula>
    </cfRule>
  </conditionalFormatting>
  <conditionalFormatting sqref="AG18">
    <cfRule type="cellIs" dxfId="581" priority="41" operator="equal">
      <formula>"MUY ALTO"</formula>
    </cfRule>
    <cfRule type="cellIs" dxfId="580" priority="42" operator="equal">
      <formula>"ALTO"</formula>
    </cfRule>
    <cfRule type="cellIs" dxfId="579" priority="43" operator="equal">
      <formula>"MEDIO"</formula>
    </cfRule>
    <cfRule type="cellIs" dxfId="578" priority="44" operator="equal">
      <formula>"BAJO"</formula>
    </cfRule>
  </conditionalFormatting>
  <conditionalFormatting sqref="AK17:AK19">
    <cfRule type="cellIs" dxfId="577" priority="37" operator="equal">
      <formula>"NO ACEPTABLE"</formula>
    </cfRule>
    <cfRule type="cellIs" dxfId="576" priority="38" operator="equal">
      <formula>"NO ACEPTABLE O ACEPTABLE CON CONTROL ESPECIFICO"</formula>
    </cfRule>
    <cfRule type="cellIs" dxfId="575" priority="39" operator="equal">
      <formula>"MEJORABLE"</formula>
    </cfRule>
    <cfRule type="cellIs" dxfId="574" priority="40" operator="equal">
      <formula>"ACEPTABLE"</formula>
    </cfRule>
  </conditionalFormatting>
  <conditionalFormatting sqref="AJ17:AJ19">
    <cfRule type="cellIs" dxfId="573" priority="33" operator="equal">
      <formula>"IV"</formula>
    </cfRule>
    <cfRule type="cellIs" dxfId="572" priority="34" operator="equal">
      <formula>"III"</formula>
    </cfRule>
    <cfRule type="cellIs" dxfId="571" priority="35" operator="equal">
      <formula>"II"</formula>
    </cfRule>
    <cfRule type="cellIs" dxfId="570" priority="36" operator="equal">
      <formula>"I"</formula>
    </cfRule>
  </conditionalFormatting>
  <conditionalFormatting sqref="Q21">
    <cfRule type="cellIs" dxfId="569" priority="29" operator="equal">
      <formula>"MUY ALTO"</formula>
    </cfRule>
    <cfRule type="cellIs" dxfId="568" priority="30" operator="equal">
      <formula>"ALTO"</formula>
    </cfRule>
    <cfRule type="cellIs" dxfId="567" priority="31" operator="equal">
      <formula>"MEDIO"</formula>
    </cfRule>
    <cfRule type="cellIs" dxfId="566" priority="32" operator="equal">
      <formula>"BAJO"</formula>
    </cfRule>
  </conditionalFormatting>
  <conditionalFormatting sqref="Q20">
    <cfRule type="cellIs" dxfId="565" priority="25" operator="equal">
      <formula>"MUY ALTO"</formula>
    </cfRule>
    <cfRule type="cellIs" dxfId="564" priority="26" operator="equal">
      <formula>"ALTO"</formula>
    </cfRule>
    <cfRule type="cellIs" dxfId="563" priority="27" operator="equal">
      <formula>"MEDIO"</formula>
    </cfRule>
    <cfRule type="cellIs" dxfId="562" priority="28" operator="equal">
      <formula>"BAJO"</formula>
    </cfRule>
  </conditionalFormatting>
  <conditionalFormatting sqref="U20:U21">
    <cfRule type="cellIs" dxfId="561" priority="21" operator="equal">
      <formula>"NO ACEPTABLE"</formula>
    </cfRule>
    <cfRule type="cellIs" dxfId="560" priority="22" operator="equal">
      <formula>"NO ACEPTABLE O ACEPTABLE CON CONTROL ESPECIFICO"</formula>
    </cfRule>
    <cfRule type="cellIs" dxfId="559" priority="23" operator="equal">
      <formula>"MEJORABLE"</formula>
    </cfRule>
    <cfRule type="cellIs" dxfId="558" priority="24" operator="equal">
      <formula>"ACEPTABLE"</formula>
    </cfRule>
  </conditionalFormatting>
  <conditionalFormatting sqref="T20:T21">
    <cfRule type="cellIs" dxfId="557" priority="17" operator="equal">
      <formula>"IV"</formula>
    </cfRule>
    <cfRule type="cellIs" dxfId="556" priority="18" operator="equal">
      <formula>"III"</formula>
    </cfRule>
    <cfRule type="cellIs" dxfId="555" priority="19" operator="equal">
      <formula>"II"</formula>
    </cfRule>
    <cfRule type="cellIs" dxfId="554" priority="20" operator="equal">
      <formula>"I"</formula>
    </cfRule>
  </conditionalFormatting>
  <conditionalFormatting sqref="AG21">
    <cfRule type="cellIs" dxfId="553" priority="13" operator="equal">
      <formula>"MUY ALTO"</formula>
    </cfRule>
    <cfRule type="cellIs" dxfId="552" priority="14" operator="equal">
      <formula>"ALTO"</formula>
    </cfRule>
    <cfRule type="cellIs" dxfId="551" priority="15" operator="equal">
      <formula>"MEDIO"</formula>
    </cfRule>
    <cfRule type="cellIs" dxfId="550" priority="16" operator="equal">
      <formula>"BAJO"</formula>
    </cfRule>
  </conditionalFormatting>
  <conditionalFormatting sqref="AG20">
    <cfRule type="cellIs" dxfId="549" priority="9" operator="equal">
      <formula>"MUY ALTO"</formula>
    </cfRule>
    <cfRule type="cellIs" dxfId="548" priority="10" operator="equal">
      <formula>"ALTO"</formula>
    </cfRule>
    <cfRule type="cellIs" dxfId="547" priority="11" operator="equal">
      <formula>"MEDIO"</formula>
    </cfRule>
    <cfRule type="cellIs" dxfId="546" priority="12" operator="equal">
      <formula>"BAJO"</formula>
    </cfRule>
  </conditionalFormatting>
  <conditionalFormatting sqref="AK20:AK21">
    <cfRule type="cellIs" dxfId="545" priority="5" operator="equal">
      <formula>"NO ACEPTABLE"</formula>
    </cfRule>
    <cfRule type="cellIs" dxfId="544" priority="6" operator="equal">
      <formula>"NO ACEPTABLE O ACEPTABLE CON CONTROL ESPECIFICO"</formula>
    </cfRule>
    <cfRule type="cellIs" dxfId="543" priority="7" operator="equal">
      <formula>"MEJORABLE"</formula>
    </cfRule>
    <cfRule type="cellIs" dxfId="542" priority="8" operator="equal">
      <formula>"ACEPTABLE"</formula>
    </cfRule>
  </conditionalFormatting>
  <conditionalFormatting sqref="AJ20:AJ21">
    <cfRule type="cellIs" dxfId="541" priority="1" operator="equal">
      <formula>"IV"</formula>
    </cfRule>
    <cfRule type="cellIs" dxfId="540" priority="2" operator="equal">
      <formula>"III"</formula>
    </cfRule>
    <cfRule type="cellIs" dxfId="539" priority="3" operator="equal">
      <formula>"II"</formula>
    </cfRule>
    <cfRule type="cellIs" dxfId="538" priority="4" operator="equal">
      <formula>"I"</formula>
    </cfRule>
  </conditionalFormatting>
  <dataValidations count="1">
    <dataValidation type="list" allowBlank="1" showInputMessage="1" sqref="L29:L39 L41:L43 L12:L21" xr:uid="{00000000-0002-0000-0300-000000000000}">
      <formula1>CONSECUENCIA</formula1>
    </dataValidation>
  </dataValidations>
  <pageMargins left="0.7" right="0.7" top="0.75" bottom="0.75" header="0.3" footer="0.3"/>
  <pageSetup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K32"/>
  <sheetViews>
    <sheetView tabSelected="1" zoomScale="60" zoomScaleNormal="60" workbookViewId="0">
      <selection sqref="A1:G3"/>
    </sheetView>
  </sheetViews>
  <sheetFormatPr baseColWidth="10" defaultRowHeight="15" x14ac:dyDescent="0.25"/>
  <cols>
    <col min="1" max="1" width="10.140625" style="19" customWidth="1"/>
    <col min="2" max="2" width="7" style="19" customWidth="1"/>
    <col min="3" max="3" width="8.28515625" style="19" customWidth="1"/>
    <col min="4" max="4" width="9.28515625" style="19" customWidth="1"/>
    <col min="5" max="5" width="6.140625" style="19" customWidth="1"/>
    <col min="6" max="6" width="33.42578125" style="19" customWidth="1"/>
    <col min="7" max="7" width="15.85546875" style="19" customWidth="1"/>
    <col min="8" max="10" width="8.42578125" style="19" customWidth="1"/>
    <col min="11" max="11" width="21.7109375" style="19" customWidth="1"/>
    <col min="12" max="12" width="24.42578125" style="19" customWidth="1"/>
    <col min="13" max="13" width="26.28515625" style="19" customWidth="1"/>
    <col min="14" max="16" width="6.42578125" style="19" customWidth="1"/>
    <col min="17" max="17" width="11.85546875" style="19" customWidth="1"/>
    <col min="18" max="20" width="6.42578125" style="19" customWidth="1"/>
    <col min="21" max="21" width="12.7109375" style="19" customWidth="1"/>
    <col min="22" max="24" width="7.28515625" style="19" customWidth="1"/>
    <col min="25" max="25" width="7.140625" style="19" customWidth="1"/>
    <col min="26" max="26" width="16.28515625" style="19" customWidth="1"/>
    <col min="27" max="27" width="18.28515625" style="19" customWidth="1"/>
    <col min="28" max="29" width="24.28515625" style="19" customWidth="1"/>
    <col min="30" max="30" width="22.140625" style="19" customWidth="1"/>
    <col min="31" max="31" width="25" style="19" customWidth="1"/>
    <col min="32" max="32" width="14.85546875" style="19" customWidth="1"/>
    <col min="33" max="259" width="10.85546875" style="19"/>
    <col min="260" max="260" width="7.7109375" style="19" customWidth="1"/>
    <col min="261" max="261" width="4.28515625" style="19" customWidth="1"/>
    <col min="262" max="263" width="5.28515625" style="19" customWidth="1"/>
    <col min="264" max="264" width="6.140625" style="19" customWidth="1"/>
    <col min="265" max="265" width="31" style="19" customWidth="1"/>
    <col min="266" max="266" width="15.85546875" style="19" customWidth="1"/>
    <col min="267" max="269" width="8.42578125" style="19" customWidth="1"/>
    <col min="270" max="270" width="21.7109375" style="19" customWidth="1"/>
    <col min="271" max="271" width="24.42578125" style="19" customWidth="1"/>
    <col min="272" max="272" width="26.28515625" style="19" customWidth="1"/>
    <col min="273" max="275" width="6.42578125" style="19" customWidth="1"/>
    <col min="276" max="276" width="11.85546875" style="19" customWidth="1"/>
    <col min="277" max="279" width="6.42578125" style="19" customWidth="1"/>
    <col min="280" max="280" width="7.28515625" style="19" customWidth="1"/>
    <col min="281" max="281" width="4.28515625" style="19" customWidth="1"/>
    <col min="282" max="282" width="10.85546875" style="19"/>
    <col min="283" max="283" width="9.42578125" style="19" customWidth="1"/>
    <col min="284" max="285" width="24.28515625" style="19" customWidth="1"/>
    <col min="286" max="286" width="22.140625" style="19" customWidth="1"/>
    <col min="287" max="287" width="25" style="19" customWidth="1"/>
    <col min="288" max="288" width="14.85546875" style="19" customWidth="1"/>
    <col min="289" max="515" width="10.85546875" style="19"/>
    <col min="516" max="516" width="7.7109375" style="19" customWidth="1"/>
    <col min="517" max="517" width="4.28515625" style="19" customWidth="1"/>
    <col min="518" max="519" width="5.28515625" style="19" customWidth="1"/>
    <col min="520" max="520" width="6.140625" style="19" customWidth="1"/>
    <col min="521" max="521" width="31" style="19" customWidth="1"/>
    <col min="522" max="522" width="15.85546875" style="19" customWidth="1"/>
    <col min="523" max="525" width="8.42578125" style="19" customWidth="1"/>
    <col min="526" max="526" width="21.7109375" style="19" customWidth="1"/>
    <col min="527" max="527" width="24.42578125" style="19" customWidth="1"/>
    <col min="528" max="528" width="26.28515625" style="19" customWidth="1"/>
    <col min="529" max="531" width="6.42578125" style="19" customWidth="1"/>
    <col min="532" max="532" width="11.85546875" style="19" customWidth="1"/>
    <col min="533" max="535" width="6.42578125" style="19" customWidth="1"/>
    <col min="536" max="536" width="7.28515625" style="19" customWidth="1"/>
    <col min="537" max="537" width="4.28515625" style="19" customWidth="1"/>
    <col min="538" max="538" width="10.85546875" style="19"/>
    <col min="539" max="539" width="9.42578125" style="19" customWidth="1"/>
    <col min="540" max="541" width="24.28515625" style="19" customWidth="1"/>
    <col min="542" max="542" width="22.140625" style="19" customWidth="1"/>
    <col min="543" max="543" width="25" style="19" customWidth="1"/>
    <col min="544" max="544" width="14.85546875" style="19" customWidth="1"/>
    <col min="545" max="771" width="10.85546875" style="19"/>
    <col min="772" max="772" width="7.7109375" style="19" customWidth="1"/>
    <col min="773" max="773" width="4.28515625" style="19" customWidth="1"/>
    <col min="774" max="775" width="5.28515625" style="19" customWidth="1"/>
    <col min="776" max="776" width="6.140625" style="19" customWidth="1"/>
    <col min="777" max="777" width="31" style="19" customWidth="1"/>
    <col min="778" max="778" width="15.85546875" style="19" customWidth="1"/>
    <col min="779" max="781" width="8.42578125" style="19" customWidth="1"/>
    <col min="782" max="782" width="21.7109375" style="19" customWidth="1"/>
    <col min="783" max="783" width="24.42578125" style="19" customWidth="1"/>
    <col min="784" max="784" width="26.28515625" style="19" customWidth="1"/>
    <col min="785" max="787" width="6.42578125" style="19" customWidth="1"/>
    <col min="788" max="788" width="11.85546875" style="19" customWidth="1"/>
    <col min="789" max="791" width="6.42578125" style="19" customWidth="1"/>
    <col min="792" max="792" width="7.28515625" style="19" customWidth="1"/>
    <col min="793" max="793" width="4.28515625" style="19" customWidth="1"/>
    <col min="794" max="794" width="10.85546875" style="19"/>
    <col min="795" max="795" width="9.42578125" style="19" customWidth="1"/>
    <col min="796" max="797" width="24.28515625" style="19" customWidth="1"/>
    <col min="798" max="798" width="22.140625" style="19" customWidth="1"/>
    <col min="799" max="799" width="25" style="19" customWidth="1"/>
    <col min="800" max="800" width="14.85546875" style="19" customWidth="1"/>
    <col min="801" max="1027" width="10.85546875" style="19"/>
    <col min="1028" max="1028" width="7.7109375" style="19" customWidth="1"/>
    <col min="1029" max="1029" width="4.28515625" style="19" customWidth="1"/>
    <col min="1030" max="1031" width="5.28515625" style="19" customWidth="1"/>
    <col min="1032" max="1032" width="6.140625" style="19" customWidth="1"/>
    <col min="1033" max="1033" width="31" style="19" customWidth="1"/>
    <col min="1034" max="1034" width="15.85546875" style="19" customWidth="1"/>
    <col min="1035" max="1037" width="8.42578125" style="19" customWidth="1"/>
    <col min="1038" max="1038" width="21.7109375" style="19" customWidth="1"/>
    <col min="1039" max="1039" width="24.42578125" style="19" customWidth="1"/>
    <col min="1040" max="1040" width="26.28515625" style="19" customWidth="1"/>
    <col min="1041" max="1043" width="6.42578125" style="19" customWidth="1"/>
    <col min="1044" max="1044" width="11.85546875" style="19" customWidth="1"/>
    <col min="1045" max="1047" width="6.42578125" style="19" customWidth="1"/>
    <col min="1048" max="1048" width="7.28515625" style="19" customWidth="1"/>
    <col min="1049" max="1049" width="4.28515625" style="19" customWidth="1"/>
    <col min="1050" max="1050" width="10.85546875" style="19"/>
    <col min="1051" max="1051" width="9.42578125" style="19" customWidth="1"/>
    <col min="1052" max="1053" width="24.28515625" style="19" customWidth="1"/>
    <col min="1054" max="1054" width="22.140625" style="19" customWidth="1"/>
    <col min="1055" max="1055" width="25" style="19" customWidth="1"/>
    <col min="1056" max="1056" width="14.85546875" style="19" customWidth="1"/>
    <col min="1057" max="1283" width="10.85546875" style="19"/>
    <col min="1284" max="1284" width="7.7109375" style="19" customWidth="1"/>
    <col min="1285" max="1285" width="4.28515625" style="19" customWidth="1"/>
    <col min="1286" max="1287" width="5.28515625" style="19" customWidth="1"/>
    <col min="1288" max="1288" width="6.140625" style="19" customWidth="1"/>
    <col min="1289" max="1289" width="31" style="19" customWidth="1"/>
    <col min="1290" max="1290" width="15.85546875" style="19" customWidth="1"/>
    <col min="1291" max="1293" width="8.42578125" style="19" customWidth="1"/>
    <col min="1294" max="1294" width="21.7109375" style="19" customWidth="1"/>
    <col min="1295" max="1295" width="24.42578125" style="19" customWidth="1"/>
    <col min="1296" max="1296" width="26.28515625" style="19" customWidth="1"/>
    <col min="1297" max="1299" width="6.42578125" style="19" customWidth="1"/>
    <col min="1300" max="1300" width="11.85546875" style="19" customWidth="1"/>
    <col min="1301" max="1303" width="6.42578125" style="19" customWidth="1"/>
    <col min="1304" max="1304" width="7.28515625" style="19" customWidth="1"/>
    <col min="1305" max="1305" width="4.28515625" style="19" customWidth="1"/>
    <col min="1306" max="1306" width="10.85546875" style="19"/>
    <col min="1307" max="1307" width="9.42578125" style="19" customWidth="1"/>
    <col min="1308" max="1309" width="24.28515625" style="19" customWidth="1"/>
    <col min="1310" max="1310" width="22.140625" style="19" customWidth="1"/>
    <col min="1311" max="1311" width="25" style="19" customWidth="1"/>
    <col min="1312" max="1312" width="14.85546875" style="19" customWidth="1"/>
    <col min="1313" max="1539" width="10.85546875" style="19"/>
    <col min="1540" max="1540" width="7.7109375" style="19" customWidth="1"/>
    <col min="1541" max="1541" width="4.28515625" style="19" customWidth="1"/>
    <col min="1542" max="1543" width="5.28515625" style="19" customWidth="1"/>
    <col min="1544" max="1544" width="6.140625" style="19" customWidth="1"/>
    <col min="1545" max="1545" width="31" style="19" customWidth="1"/>
    <col min="1546" max="1546" width="15.85546875" style="19" customWidth="1"/>
    <col min="1547" max="1549" width="8.42578125" style="19" customWidth="1"/>
    <col min="1550" max="1550" width="21.7109375" style="19" customWidth="1"/>
    <col min="1551" max="1551" width="24.42578125" style="19" customWidth="1"/>
    <col min="1552" max="1552" width="26.28515625" style="19" customWidth="1"/>
    <col min="1553" max="1555" width="6.42578125" style="19" customWidth="1"/>
    <col min="1556" max="1556" width="11.85546875" style="19" customWidth="1"/>
    <col min="1557" max="1559" width="6.42578125" style="19" customWidth="1"/>
    <col min="1560" max="1560" width="7.28515625" style="19" customWidth="1"/>
    <col min="1561" max="1561" width="4.28515625" style="19" customWidth="1"/>
    <col min="1562" max="1562" width="10.85546875" style="19"/>
    <col min="1563" max="1563" width="9.42578125" style="19" customWidth="1"/>
    <col min="1564" max="1565" width="24.28515625" style="19" customWidth="1"/>
    <col min="1566" max="1566" width="22.140625" style="19" customWidth="1"/>
    <col min="1567" max="1567" width="25" style="19" customWidth="1"/>
    <col min="1568" max="1568" width="14.85546875" style="19" customWidth="1"/>
    <col min="1569" max="1795" width="10.85546875" style="19"/>
    <col min="1796" max="1796" width="7.7109375" style="19" customWidth="1"/>
    <col min="1797" max="1797" width="4.28515625" style="19" customWidth="1"/>
    <col min="1798" max="1799" width="5.28515625" style="19" customWidth="1"/>
    <col min="1800" max="1800" width="6.140625" style="19" customWidth="1"/>
    <col min="1801" max="1801" width="31" style="19" customWidth="1"/>
    <col min="1802" max="1802" width="15.85546875" style="19" customWidth="1"/>
    <col min="1803" max="1805" width="8.42578125" style="19" customWidth="1"/>
    <col min="1806" max="1806" width="21.7109375" style="19" customWidth="1"/>
    <col min="1807" max="1807" width="24.42578125" style="19" customWidth="1"/>
    <col min="1808" max="1808" width="26.28515625" style="19" customWidth="1"/>
    <col min="1809" max="1811" width="6.42578125" style="19" customWidth="1"/>
    <col min="1812" max="1812" width="11.85546875" style="19" customWidth="1"/>
    <col min="1813" max="1815" width="6.42578125" style="19" customWidth="1"/>
    <col min="1816" max="1816" width="7.28515625" style="19" customWidth="1"/>
    <col min="1817" max="1817" width="4.28515625" style="19" customWidth="1"/>
    <col min="1818" max="1818" width="10.85546875" style="19"/>
    <col min="1819" max="1819" width="9.42578125" style="19" customWidth="1"/>
    <col min="1820" max="1821" width="24.28515625" style="19" customWidth="1"/>
    <col min="1822" max="1822" width="22.140625" style="19" customWidth="1"/>
    <col min="1823" max="1823" width="25" style="19" customWidth="1"/>
    <col min="1824" max="1824" width="14.85546875" style="19" customWidth="1"/>
    <col min="1825" max="2051" width="10.85546875" style="19"/>
    <col min="2052" max="2052" width="7.7109375" style="19" customWidth="1"/>
    <col min="2053" max="2053" width="4.28515625" style="19" customWidth="1"/>
    <col min="2054" max="2055" width="5.28515625" style="19" customWidth="1"/>
    <col min="2056" max="2056" width="6.140625" style="19" customWidth="1"/>
    <col min="2057" max="2057" width="31" style="19" customWidth="1"/>
    <col min="2058" max="2058" width="15.85546875" style="19" customWidth="1"/>
    <col min="2059" max="2061" width="8.42578125" style="19" customWidth="1"/>
    <col min="2062" max="2062" width="21.7109375" style="19" customWidth="1"/>
    <col min="2063" max="2063" width="24.42578125" style="19" customWidth="1"/>
    <col min="2064" max="2064" width="26.28515625" style="19" customWidth="1"/>
    <col min="2065" max="2067" width="6.42578125" style="19" customWidth="1"/>
    <col min="2068" max="2068" width="11.85546875" style="19" customWidth="1"/>
    <col min="2069" max="2071" width="6.42578125" style="19" customWidth="1"/>
    <col min="2072" max="2072" width="7.28515625" style="19" customWidth="1"/>
    <col min="2073" max="2073" width="4.28515625" style="19" customWidth="1"/>
    <col min="2074" max="2074" width="10.85546875" style="19"/>
    <col min="2075" max="2075" width="9.42578125" style="19" customWidth="1"/>
    <col min="2076" max="2077" width="24.28515625" style="19" customWidth="1"/>
    <col min="2078" max="2078" width="22.140625" style="19" customWidth="1"/>
    <col min="2079" max="2079" width="25" style="19" customWidth="1"/>
    <col min="2080" max="2080" width="14.85546875" style="19" customWidth="1"/>
    <col min="2081" max="2307" width="10.85546875" style="19"/>
    <col min="2308" max="2308" width="7.7109375" style="19" customWidth="1"/>
    <col min="2309" max="2309" width="4.28515625" style="19" customWidth="1"/>
    <col min="2310" max="2311" width="5.28515625" style="19" customWidth="1"/>
    <col min="2312" max="2312" width="6.140625" style="19" customWidth="1"/>
    <col min="2313" max="2313" width="31" style="19" customWidth="1"/>
    <col min="2314" max="2314" width="15.85546875" style="19" customWidth="1"/>
    <col min="2315" max="2317" width="8.42578125" style="19" customWidth="1"/>
    <col min="2318" max="2318" width="21.7109375" style="19" customWidth="1"/>
    <col min="2319" max="2319" width="24.42578125" style="19" customWidth="1"/>
    <col min="2320" max="2320" width="26.28515625" style="19" customWidth="1"/>
    <col min="2321" max="2323" width="6.42578125" style="19" customWidth="1"/>
    <col min="2324" max="2324" width="11.85546875" style="19" customWidth="1"/>
    <col min="2325" max="2327" width="6.42578125" style="19" customWidth="1"/>
    <col min="2328" max="2328" width="7.28515625" style="19" customWidth="1"/>
    <col min="2329" max="2329" width="4.28515625" style="19" customWidth="1"/>
    <col min="2330" max="2330" width="10.85546875" style="19"/>
    <col min="2331" max="2331" width="9.42578125" style="19" customWidth="1"/>
    <col min="2332" max="2333" width="24.28515625" style="19" customWidth="1"/>
    <col min="2334" max="2334" width="22.140625" style="19" customWidth="1"/>
    <col min="2335" max="2335" width="25" style="19" customWidth="1"/>
    <col min="2336" max="2336" width="14.85546875" style="19" customWidth="1"/>
    <col min="2337" max="2563" width="10.85546875" style="19"/>
    <col min="2564" max="2564" width="7.7109375" style="19" customWidth="1"/>
    <col min="2565" max="2565" width="4.28515625" style="19" customWidth="1"/>
    <col min="2566" max="2567" width="5.28515625" style="19" customWidth="1"/>
    <col min="2568" max="2568" width="6.140625" style="19" customWidth="1"/>
    <col min="2569" max="2569" width="31" style="19" customWidth="1"/>
    <col min="2570" max="2570" width="15.85546875" style="19" customWidth="1"/>
    <col min="2571" max="2573" width="8.42578125" style="19" customWidth="1"/>
    <col min="2574" max="2574" width="21.7109375" style="19" customWidth="1"/>
    <col min="2575" max="2575" width="24.42578125" style="19" customWidth="1"/>
    <col min="2576" max="2576" width="26.28515625" style="19" customWidth="1"/>
    <col min="2577" max="2579" width="6.42578125" style="19" customWidth="1"/>
    <col min="2580" max="2580" width="11.85546875" style="19" customWidth="1"/>
    <col min="2581" max="2583" width="6.42578125" style="19" customWidth="1"/>
    <col min="2584" max="2584" width="7.28515625" style="19" customWidth="1"/>
    <col min="2585" max="2585" width="4.28515625" style="19" customWidth="1"/>
    <col min="2586" max="2586" width="10.85546875" style="19"/>
    <col min="2587" max="2587" width="9.42578125" style="19" customWidth="1"/>
    <col min="2588" max="2589" width="24.28515625" style="19" customWidth="1"/>
    <col min="2590" max="2590" width="22.140625" style="19" customWidth="1"/>
    <col min="2591" max="2591" width="25" style="19" customWidth="1"/>
    <col min="2592" max="2592" width="14.85546875" style="19" customWidth="1"/>
    <col min="2593" max="2819" width="10.85546875" style="19"/>
    <col min="2820" max="2820" width="7.7109375" style="19" customWidth="1"/>
    <col min="2821" max="2821" width="4.28515625" style="19" customWidth="1"/>
    <col min="2822" max="2823" width="5.28515625" style="19" customWidth="1"/>
    <col min="2824" max="2824" width="6.140625" style="19" customWidth="1"/>
    <col min="2825" max="2825" width="31" style="19" customWidth="1"/>
    <col min="2826" max="2826" width="15.85546875" style="19" customWidth="1"/>
    <col min="2827" max="2829" width="8.42578125" style="19" customWidth="1"/>
    <col min="2830" max="2830" width="21.7109375" style="19" customWidth="1"/>
    <col min="2831" max="2831" width="24.42578125" style="19" customWidth="1"/>
    <col min="2832" max="2832" width="26.28515625" style="19" customWidth="1"/>
    <col min="2833" max="2835" width="6.42578125" style="19" customWidth="1"/>
    <col min="2836" max="2836" width="11.85546875" style="19" customWidth="1"/>
    <col min="2837" max="2839" width="6.42578125" style="19" customWidth="1"/>
    <col min="2840" max="2840" width="7.28515625" style="19" customWidth="1"/>
    <col min="2841" max="2841" width="4.28515625" style="19" customWidth="1"/>
    <col min="2842" max="2842" width="10.85546875" style="19"/>
    <col min="2843" max="2843" width="9.42578125" style="19" customWidth="1"/>
    <col min="2844" max="2845" width="24.28515625" style="19" customWidth="1"/>
    <col min="2846" max="2846" width="22.140625" style="19" customWidth="1"/>
    <col min="2847" max="2847" width="25" style="19" customWidth="1"/>
    <col min="2848" max="2848" width="14.85546875" style="19" customWidth="1"/>
    <col min="2849" max="3075" width="10.85546875" style="19"/>
    <col min="3076" max="3076" width="7.7109375" style="19" customWidth="1"/>
    <col min="3077" max="3077" width="4.28515625" style="19" customWidth="1"/>
    <col min="3078" max="3079" width="5.28515625" style="19" customWidth="1"/>
    <col min="3080" max="3080" width="6.140625" style="19" customWidth="1"/>
    <col min="3081" max="3081" width="31" style="19" customWidth="1"/>
    <col min="3082" max="3082" width="15.85546875" style="19" customWidth="1"/>
    <col min="3083" max="3085" width="8.42578125" style="19" customWidth="1"/>
    <col min="3086" max="3086" width="21.7109375" style="19" customWidth="1"/>
    <col min="3087" max="3087" width="24.42578125" style="19" customWidth="1"/>
    <col min="3088" max="3088" width="26.28515625" style="19" customWidth="1"/>
    <col min="3089" max="3091" width="6.42578125" style="19" customWidth="1"/>
    <col min="3092" max="3092" width="11.85546875" style="19" customWidth="1"/>
    <col min="3093" max="3095" width="6.42578125" style="19" customWidth="1"/>
    <col min="3096" max="3096" width="7.28515625" style="19" customWidth="1"/>
    <col min="3097" max="3097" width="4.28515625" style="19" customWidth="1"/>
    <col min="3098" max="3098" width="10.85546875" style="19"/>
    <col min="3099" max="3099" width="9.42578125" style="19" customWidth="1"/>
    <col min="3100" max="3101" width="24.28515625" style="19" customWidth="1"/>
    <col min="3102" max="3102" width="22.140625" style="19" customWidth="1"/>
    <col min="3103" max="3103" width="25" style="19" customWidth="1"/>
    <col min="3104" max="3104" width="14.85546875" style="19" customWidth="1"/>
    <col min="3105" max="3331" width="10.85546875" style="19"/>
    <col min="3332" max="3332" width="7.7109375" style="19" customWidth="1"/>
    <col min="3333" max="3333" width="4.28515625" style="19" customWidth="1"/>
    <col min="3334" max="3335" width="5.28515625" style="19" customWidth="1"/>
    <col min="3336" max="3336" width="6.140625" style="19" customWidth="1"/>
    <col min="3337" max="3337" width="31" style="19" customWidth="1"/>
    <col min="3338" max="3338" width="15.85546875" style="19" customWidth="1"/>
    <col min="3339" max="3341" width="8.42578125" style="19" customWidth="1"/>
    <col min="3342" max="3342" width="21.7109375" style="19" customWidth="1"/>
    <col min="3343" max="3343" width="24.42578125" style="19" customWidth="1"/>
    <col min="3344" max="3344" width="26.28515625" style="19" customWidth="1"/>
    <col min="3345" max="3347" width="6.42578125" style="19" customWidth="1"/>
    <col min="3348" max="3348" width="11.85546875" style="19" customWidth="1"/>
    <col min="3349" max="3351" width="6.42578125" style="19" customWidth="1"/>
    <col min="3352" max="3352" width="7.28515625" style="19" customWidth="1"/>
    <col min="3353" max="3353" width="4.28515625" style="19" customWidth="1"/>
    <col min="3354" max="3354" width="10.85546875" style="19"/>
    <col min="3355" max="3355" width="9.42578125" style="19" customWidth="1"/>
    <col min="3356" max="3357" width="24.28515625" style="19" customWidth="1"/>
    <col min="3358" max="3358" width="22.140625" style="19" customWidth="1"/>
    <col min="3359" max="3359" width="25" style="19" customWidth="1"/>
    <col min="3360" max="3360" width="14.85546875" style="19" customWidth="1"/>
    <col min="3361" max="3587" width="10.85546875" style="19"/>
    <col min="3588" max="3588" width="7.7109375" style="19" customWidth="1"/>
    <col min="3589" max="3589" width="4.28515625" style="19" customWidth="1"/>
    <col min="3590" max="3591" width="5.28515625" style="19" customWidth="1"/>
    <col min="3592" max="3592" width="6.140625" style="19" customWidth="1"/>
    <col min="3593" max="3593" width="31" style="19" customWidth="1"/>
    <col min="3594" max="3594" width="15.85546875" style="19" customWidth="1"/>
    <col min="3595" max="3597" width="8.42578125" style="19" customWidth="1"/>
    <col min="3598" max="3598" width="21.7109375" style="19" customWidth="1"/>
    <col min="3599" max="3599" width="24.42578125" style="19" customWidth="1"/>
    <col min="3600" max="3600" width="26.28515625" style="19" customWidth="1"/>
    <col min="3601" max="3603" width="6.42578125" style="19" customWidth="1"/>
    <col min="3604" max="3604" width="11.85546875" style="19" customWidth="1"/>
    <col min="3605" max="3607" width="6.42578125" style="19" customWidth="1"/>
    <col min="3608" max="3608" width="7.28515625" style="19" customWidth="1"/>
    <col min="3609" max="3609" width="4.28515625" style="19" customWidth="1"/>
    <col min="3610" max="3610" width="10.85546875" style="19"/>
    <col min="3611" max="3611" width="9.42578125" style="19" customWidth="1"/>
    <col min="3612" max="3613" width="24.28515625" style="19" customWidth="1"/>
    <col min="3614" max="3614" width="22.140625" style="19" customWidth="1"/>
    <col min="3615" max="3615" width="25" style="19" customWidth="1"/>
    <col min="3616" max="3616" width="14.85546875" style="19" customWidth="1"/>
    <col min="3617" max="3843" width="10.85546875" style="19"/>
    <col min="3844" max="3844" width="7.7109375" style="19" customWidth="1"/>
    <col min="3845" max="3845" width="4.28515625" style="19" customWidth="1"/>
    <col min="3846" max="3847" width="5.28515625" style="19" customWidth="1"/>
    <col min="3848" max="3848" width="6.140625" style="19" customWidth="1"/>
    <col min="3849" max="3849" width="31" style="19" customWidth="1"/>
    <col min="3850" max="3850" width="15.85546875" style="19" customWidth="1"/>
    <col min="3851" max="3853" width="8.42578125" style="19" customWidth="1"/>
    <col min="3854" max="3854" width="21.7109375" style="19" customWidth="1"/>
    <col min="3855" max="3855" width="24.42578125" style="19" customWidth="1"/>
    <col min="3856" max="3856" width="26.28515625" style="19" customWidth="1"/>
    <col min="3857" max="3859" width="6.42578125" style="19" customWidth="1"/>
    <col min="3860" max="3860" width="11.85546875" style="19" customWidth="1"/>
    <col min="3861" max="3863" width="6.42578125" style="19" customWidth="1"/>
    <col min="3864" max="3864" width="7.28515625" style="19" customWidth="1"/>
    <col min="3865" max="3865" width="4.28515625" style="19" customWidth="1"/>
    <col min="3866" max="3866" width="10.85546875" style="19"/>
    <col min="3867" max="3867" width="9.42578125" style="19" customWidth="1"/>
    <col min="3868" max="3869" width="24.28515625" style="19" customWidth="1"/>
    <col min="3870" max="3870" width="22.140625" style="19" customWidth="1"/>
    <col min="3871" max="3871" width="25" style="19" customWidth="1"/>
    <col min="3872" max="3872" width="14.85546875" style="19" customWidth="1"/>
    <col min="3873" max="4099" width="10.85546875" style="19"/>
    <col min="4100" max="4100" width="7.7109375" style="19" customWidth="1"/>
    <col min="4101" max="4101" width="4.28515625" style="19" customWidth="1"/>
    <col min="4102" max="4103" width="5.28515625" style="19" customWidth="1"/>
    <col min="4104" max="4104" width="6.140625" style="19" customWidth="1"/>
    <col min="4105" max="4105" width="31" style="19" customWidth="1"/>
    <col min="4106" max="4106" width="15.85546875" style="19" customWidth="1"/>
    <col min="4107" max="4109" width="8.42578125" style="19" customWidth="1"/>
    <col min="4110" max="4110" width="21.7109375" style="19" customWidth="1"/>
    <col min="4111" max="4111" width="24.42578125" style="19" customWidth="1"/>
    <col min="4112" max="4112" width="26.28515625" style="19" customWidth="1"/>
    <col min="4113" max="4115" width="6.42578125" style="19" customWidth="1"/>
    <col min="4116" max="4116" width="11.85546875" style="19" customWidth="1"/>
    <col min="4117" max="4119" width="6.42578125" style="19" customWidth="1"/>
    <col min="4120" max="4120" width="7.28515625" style="19" customWidth="1"/>
    <col min="4121" max="4121" width="4.28515625" style="19" customWidth="1"/>
    <col min="4122" max="4122" width="10.85546875" style="19"/>
    <col min="4123" max="4123" width="9.42578125" style="19" customWidth="1"/>
    <col min="4124" max="4125" width="24.28515625" style="19" customWidth="1"/>
    <col min="4126" max="4126" width="22.140625" style="19" customWidth="1"/>
    <col min="4127" max="4127" width="25" style="19" customWidth="1"/>
    <col min="4128" max="4128" width="14.85546875" style="19" customWidth="1"/>
    <col min="4129" max="4355" width="10.85546875" style="19"/>
    <col min="4356" max="4356" width="7.7109375" style="19" customWidth="1"/>
    <col min="4357" max="4357" width="4.28515625" style="19" customWidth="1"/>
    <col min="4358" max="4359" width="5.28515625" style="19" customWidth="1"/>
    <col min="4360" max="4360" width="6.140625" style="19" customWidth="1"/>
    <col min="4361" max="4361" width="31" style="19" customWidth="1"/>
    <col min="4362" max="4362" width="15.85546875" style="19" customWidth="1"/>
    <col min="4363" max="4365" width="8.42578125" style="19" customWidth="1"/>
    <col min="4366" max="4366" width="21.7109375" style="19" customWidth="1"/>
    <col min="4367" max="4367" width="24.42578125" style="19" customWidth="1"/>
    <col min="4368" max="4368" width="26.28515625" style="19" customWidth="1"/>
    <col min="4369" max="4371" width="6.42578125" style="19" customWidth="1"/>
    <col min="4372" max="4372" width="11.85546875" style="19" customWidth="1"/>
    <col min="4373" max="4375" width="6.42578125" style="19" customWidth="1"/>
    <col min="4376" max="4376" width="7.28515625" style="19" customWidth="1"/>
    <col min="4377" max="4377" width="4.28515625" style="19" customWidth="1"/>
    <col min="4378" max="4378" width="10.85546875" style="19"/>
    <col min="4379" max="4379" width="9.42578125" style="19" customWidth="1"/>
    <col min="4380" max="4381" width="24.28515625" style="19" customWidth="1"/>
    <col min="4382" max="4382" width="22.140625" style="19" customWidth="1"/>
    <col min="4383" max="4383" width="25" style="19" customWidth="1"/>
    <col min="4384" max="4384" width="14.85546875" style="19" customWidth="1"/>
    <col min="4385" max="4611" width="10.85546875" style="19"/>
    <col min="4612" max="4612" width="7.7109375" style="19" customWidth="1"/>
    <col min="4613" max="4613" width="4.28515625" style="19" customWidth="1"/>
    <col min="4614" max="4615" width="5.28515625" style="19" customWidth="1"/>
    <col min="4616" max="4616" width="6.140625" style="19" customWidth="1"/>
    <col min="4617" max="4617" width="31" style="19" customWidth="1"/>
    <col min="4618" max="4618" width="15.85546875" style="19" customWidth="1"/>
    <col min="4619" max="4621" width="8.42578125" style="19" customWidth="1"/>
    <col min="4622" max="4622" width="21.7109375" style="19" customWidth="1"/>
    <col min="4623" max="4623" width="24.42578125" style="19" customWidth="1"/>
    <col min="4624" max="4624" width="26.28515625" style="19" customWidth="1"/>
    <col min="4625" max="4627" width="6.42578125" style="19" customWidth="1"/>
    <col min="4628" max="4628" width="11.85546875" style="19" customWidth="1"/>
    <col min="4629" max="4631" width="6.42578125" style="19" customWidth="1"/>
    <col min="4632" max="4632" width="7.28515625" style="19" customWidth="1"/>
    <col min="4633" max="4633" width="4.28515625" style="19" customWidth="1"/>
    <col min="4634" max="4634" width="10.85546875" style="19"/>
    <col min="4635" max="4635" width="9.42578125" style="19" customWidth="1"/>
    <col min="4636" max="4637" width="24.28515625" style="19" customWidth="1"/>
    <col min="4638" max="4638" width="22.140625" style="19" customWidth="1"/>
    <col min="4639" max="4639" width="25" style="19" customWidth="1"/>
    <col min="4640" max="4640" width="14.85546875" style="19" customWidth="1"/>
    <col min="4641" max="4867" width="10.85546875" style="19"/>
    <col min="4868" max="4868" width="7.7109375" style="19" customWidth="1"/>
    <col min="4869" max="4869" width="4.28515625" style="19" customWidth="1"/>
    <col min="4870" max="4871" width="5.28515625" style="19" customWidth="1"/>
    <col min="4872" max="4872" width="6.140625" style="19" customWidth="1"/>
    <col min="4873" max="4873" width="31" style="19" customWidth="1"/>
    <col min="4874" max="4874" width="15.85546875" style="19" customWidth="1"/>
    <col min="4875" max="4877" width="8.42578125" style="19" customWidth="1"/>
    <col min="4878" max="4878" width="21.7109375" style="19" customWidth="1"/>
    <col min="4879" max="4879" width="24.42578125" style="19" customWidth="1"/>
    <col min="4880" max="4880" width="26.28515625" style="19" customWidth="1"/>
    <col min="4881" max="4883" width="6.42578125" style="19" customWidth="1"/>
    <col min="4884" max="4884" width="11.85546875" style="19" customWidth="1"/>
    <col min="4885" max="4887" width="6.42578125" style="19" customWidth="1"/>
    <col min="4888" max="4888" width="7.28515625" style="19" customWidth="1"/>
    <col min="4889" max="4889" width="4.28515625" style="19" customWidth="1"/>
    <col min="4890" max="4890" width="10.85546875" style="19"/>
    <col min="4891" max="4891" width="9.42578125" style="19" customWidth="1"/>
    <col min="4892" max="4893" width="24.28515625" style="19" customWidth="1"/>
    <col min="4894" max="4894" width="22.140625" style="19" customWidth="1"/>
    <col min="4895" max="4895" width="25" style="19" customWidth="1"/>
    <col min="4896" max="4896" width="14.85546875" style="19" customWidth="1"/>
    <col min="4897" max="5123" width="10.85546875" style="19"/>
    <col min="5124" max="5124" width="7.7109375" style="19" customWidth="1"/>
    <col min="5125" max="5125" width="4.28515625" style="19" customWidth="1"/>
    <col min="5126" max="5127" width="5.28515625" style="19" customWidth="1"/>
    <col min="5128" max="5128" width="6.140625" style="19" customWidth="1"/>
    <col min="5129" max="5129" width="31" style="19" customWidth="1"/>
    <col min="5130" max="5130" width="15.85546875" style="19" customWidth="1"/>
    <col min="5131" max="5133" width="8.42578125" style="19" customWidth="1"/>
    <col min="5134" max="5134" width="21.7109375" style="19" customWidth="1"/>
    <col min="5135" max="5135" width="24.42578125" style="19" customWidth="1"/>
    <col min="5136" max="5136" width="26.28515625" style="19" customWidth="1"/>
    <col min="5137" max="5139" width="6.42578125" style="19" customWidth="1"/>
    <col min="5140" max="5140" width="11.85546875" style="19" customWidth="1"/>
    <col min="5141" max="5143" width="6.42578125" style="19" customWidth="1"/>
    <col min="5144" max="5144" width="7.28515625" style="19" customWidth="1"/>
    <col min="5145" max="5145" width="4.28515625" style="19" customWidth="1"/>
    <col min="5146" max="5146" width="10.85546875" style="19"/>
    <col min="5147" max="5147" width="9.42578125" style="19" customWidth="1"/>
    <col min="5148" max="5149" width="24.28515625" style="19" customWidth="1"/>
    <col min="5150" max="5150" width="22.140625" style="19" customWidth="1"/>
    <col min="5151" max="5151" width="25" style="19" customWidth="1"/>
    <col min="5152" max="5152" width="14.85546875" style="19" customWidth="1"/>
    <col min="5153" max="5379" width="10.85546875" style="19"/>
    <col min="5380" max="5380" width="7.7109375" style="19" customWidth="1"/>
    <col min="5381" max="5381" width="4.28515625" style="19" customWidth="1"/>
    <col min="5382" max="5383" width="5.28515625" style="19" customWidth="1"/>
    <col min="5384" max="5384" width="6.140625" style="19" customWidth="1"/>
    <col min="5385" max="5385" width="31" style="19" customWidth="1"/>
    <col min="5386" max="5386" width="15.85546875" style="19" customWidth="1"/>
    <col min="5387" max="5389" width="8.42578125" style="19" customWidth="1"/>
    <col min="5390" max="5390" width="21.7109375" style="19" customWidth="1"/>
    <col min="5391" max="5391" width="24.42578125" style="19" customWidth="1"/>
    <col min="5392" max="5392" width="26.28515625" style="19" customWidth="1"/>
    <col min="5393" max="5395" width="6.42578125" style="19" customWidth="1"/>
    <col min="5396" max="5396" width="11.85546875" style="19" customWidth="1"/>
    <col min="5397" max="5399" width="6.42578125" style="19" customWidth="1"/>
    <col min="5400" max="5400" width="7.28515625" style="19" customWidth="1"/>
    <col min="5401" max="5401" width="4.28515625" style="19" customWidth="1"/>
    <col min="5402" max="5402" width="10.85546875" style="19"/>
    <col min="5403" max="5403" width="9.42578125" style="19" customWidth="1"/>
    <col min="5404" max="5405" width="24.28515625" style="19" customWidth="1"/>
    <col min="5406" max="5406" width="22.140625" style="19" customWidth="1"/>
    <col min="5407" max="5407" width="25" style="19" customWidth="1"/>
    <col min="5408" max="5408" width="14.85546875" style="19" customWidth="1"/>
    <col min="5409" max="5635" width="10.85546875" style="19"/>
    <col min="5636" max="5636" width="7.7109375" style="19" customWidth="1"/>
    <col min="5637" max="5637" width="4.28515625" style="19" customWidth="1"/>
    <col min="5638" max="5639" width="5.28515625" style="19" customWidth="1"/>
    <col min="5640" max="5640" width="6.140625" style="19" customWidth="1"/>
    <col min="5641" max="5641" width="31" style="19" customWidth="1"/>
    <col min="5642" max="5642" width="15.85546875" style="19" customWidth="1"/>
    <col min="5643" max="5645" width="8.42578125" style="19" customWidth="1"/>
    <col min="5646" max="5646" width="21.7109375" style="19" customWidth="1"/>
    <col min="5647" max="5647" width="24.42578125" style="19" customWidth="1"/>
    <col min="5648" max="5648" width="26.28515625" style="19" customWidth="1"/>
    <col min="5649" max="5651" width="6.42578125" style="19" customWidth="1"/>
    <col min="5652" max="5652" width="11.85546875" style="19" customWidth="1"/>
    <col min="5653" max="5655" width="6.42578125" style="19" customWidth="1"/>
    <col min="5656" max="5656" width="7.28515625" style="19" customWidth="1"/>
    <col min="5657" max="5657" width="4.28515625" style="19" customWidth="1"/>
    <col min="5658" max="5658" width="10.85546875" style="19"/>
    <col min="5659" max="5659" width="9.42578125" style="19" customWidth="1"/>
    <col min="5660" max="5661" width="24.28515625" style="19" customWidth="1"/>
    <col min="5662" max="5662" width="22.140625" style="19" customWidth="1"/>
    <col min="5663" max="5663" width="25" style="19" customWidth="1"/>
    <col min="5664" max="5664" width="14.85546875" style="19" customWidth="1"/>
    <col min="5665" max="5891" width="10.85546875" style="19"/>
    <col min="5892" max="5892" width="7.7109375" style="19" customWidth="1"/>
    <col min="5893" max="5893" width="4.28515625" style="19" customWidth="1"/>
    <col min="5894" max="5895" width="5.28515625" style="19" customWidth="1"/>
    <col min="5896" max="5896" width="6.140625" style="19" customWidth="1"/>
    <col min="5897" max="5897" width="31" style="19" customWidth="1"/>
    <col min="5898" max="5898" width="15.85546875" style="19" customWidth="1"/>
    <col min="5899" max="5901" width="8.42578125" style="19" customWidth="1"/>
    <col min="5902" max="5902" width="21.7109375" style="19" customWidth="1"/>
    <col min="5903" max="5903" width="24.42578125" style="19" customWidth="1"/>
    <col min="5904" max="5904" width="26.28515625" style="19" customWidth="1"/>
    <col min="5905" max="5907" width="6.42578125" style="19" customWidth="1"/>
    <col min="5908" max="5908" width="11.85546875" style="19" customWidth="1"/>
    <col min="5909" max="5911" width="6.42578125" style="19" customWidth="1"/>
    <col min="5912" max="5912" width="7.28515625" style="19" customWidth="1"/>
    <col min="5913" max="5913" width="4.28515625" style="19" customWidth="1"/>
    <col min="5914" max="5914" width="10.85546875" style="19"/>
    <col min="5915" max="5915" width="9.42578125" style="19" customWidth="1"/>
    <col min="5916" max="5917" width="24.28515625" style="19" customWidth="1"/>
    <col min="5918" max="5918" width="22.140625" style="19" customWidth="1"/>
    <col min="5919" max="5919" width="25" style="19" customWidth="1"/>
    <col min="5920" max="5920" width="14.85546875" style="19" customWidth="1"/>
    <col min="5921" max="6147" width="10.85546875" style="19"/>
    <col min="6148" max="6148" width="7.7109375" style="19" customWidth="1"/>
    <col min="6149" max="6149" width="4.28515625" style="19" customWidth="1"/>
    <col min="6150" max="6151" width="5.28515625" style="19" customWidth="1"/>
    <col min="6152" max="6152" width="6.140625" style="19" customWidth="1"/>
    <col min="6153" max="6153" width="31" style="19" customWidth="1"/>
    <col min="6154" max="6154" width="15.85546875" style="19" customWidth="1"/>
    <col min="6155" max="6157" width="8.42578125" style="19" customWidth="1"/>
    <col min="6158" max="6158" width="21.7109375" style="19" customWidth="1"/>
    <col min="6159" max="6159" width="24.42578125" style="19" customWidth="1"/>
    <col min="6160" max="6160" width="26.28515625" style="19" customWidth="1"/>
    <col min="6161" max="6163" width="6.42578125" style="19" customWidth="1"/>
    <col min="6164" max="6164" width="11.85546875" style="19" customWidth="1"/>
    <col min="6165" max="6167" width="6.42578125" style="19" customWidth="1"/>
    <col min="6168" max="6168" width="7.28515625" style="19" customWidth="1"/>
    <col min="6169" max="6169" width="4.28515625" style="19" customWidth="1"/>
    <col min="6170" max="6170" width="10.85546875" style="19"/>
    <col min="6171" max="6171" width="9.42578125" style="19" customWidth="1"/>
    <col min="6172" max="6173" width="24.28515625" style="19" customWidth="1"/>
    <col min="6174" max="6174" width="22.140625" style="19" customWidth="1"/>
    <col min="6175" max="6175" width="25" style="19" customWidth="1"/>
    <col min="6176" max="6176" width="14.85546875" style="19" customWidth="1"/>
    <col min="6177" max="6403" width="10.85546875" style="19"/>
    <col min="6404" max="6404" width="7.7109375" style="19" customWidth="1"/>
    <col min="6405" max="6405" width="4.28515625" style="19" customWidth="1"/>
    <col min="6406" max="6407" width="5.28515625" style="19" customWidth="1"/>
    <col min="6408" max="6408" width="6.140625" style="19" customWidth="1"/>
    <col min="6409" max="6409" width="31" style="19" customWidth="1"/>
    <col min="6410" max="6410" width="15.85546875" style="19" customWidth="1"/>
    <col min="6411" max="6413" width="8.42578125" style="19" customWidth="1"/>
    <col min="6414" max="6414" width="21.7109375" style="19" customWidth="1"/>
    <col min="6415" max="6415" width="24.42578125" style="19" customWidth="1"/>
    <col min="6416" max="6416" width="26.28515625" style="19" customWidth="1"/>
    <col min="6417" max="6419" width="6.42578125" style="19" customWidth="1"/>
    <col min="6420" max="6420" width="11.85546875" style="19" customWidth="1"/>
    <col min="6421" max="6423" width="6.42578125" style="19" customWidth="1"/>
    <col min="6424" max="6424" width="7.28515625" style="19" customWidth="1"/>
    <col min="6425" max="6425" width="4.28515625" style="19" customWidth="1"/>
    <col min="6426" max="6426" width="10.85546875" style="19"/>
    <col min="6427" max="6427" width="9.42578125" style="19" customWidth="1"/>
    <col min="6428" max="6429" width="24.28515625" style="19" customWidth="1"/>
    <col min="6430" max="6430" width="22.140625" style="19" customWidth="1"/>
    <col min="6431" max="6431" width="25" style="19" customWidth="1"/>
    <col min="6432" max="6432" width="14.85546875" style="19" customWidth="1"/>
    <col min="6433" max="6659" width="10.85546875" style="19"/>
    <col min="6660" max="6660" width="7.7109375" style="19" customWidth="1"/>
    <col min="6661" max="6661" width="4.28515625" style="19" customWidth="1"/>
    <col min="6662" max="6663" width="5.28515625" style="19" customWidth="1"/>
    <col min="6664" max="6664" width="6.140625" style="19" customWidth="1"/>
    <col min="6665" max="6665" width="31" style="19" customWidth="1"/>
    <col min="6666" max="6666" width="15.85546875" style="19" customWidth="1"/>
    <col min="6667" max="6669" width="8.42578125" style="19" customWidth="1"/>
    <col min="6670" max="6670" width="21.7109375" style="19" customWidth="1"/>
    <col min="6671" max="6671" width="24.42578125" style="19" customWidth="1"/>
    <col min="6672" max="6672" width="26.28515625" style="19" customWidth="1"/>
    <col min="6673" max="6675" width="6.42578125" style="19" customWidth="1"/>
    <col min="6676" max="6676" width="11.85546875" style="19" customWidth="1"/>
    <col min="6677" max="6679" width="6.42578125" style="19" customWidth="1"/>
    <col min="6680" max="6680" width="7.28515625" style="19" customWidth="1"/>
    <col min="6681" max="6681" width="4.28515625" style="19" customWidth="1"/>
    <col min="6682" max="6682" width="10.85546875" style="19"/>
    <col min="6683" max="6683" width="9.42578125" style="19" customWidth="1"/>
    <col min="6684" max="6685" width="24.28515625" style="19" customWidth="1"/>
    <col min="6686" max="6686" width="22.140625" style="19" customWidth="1"/>
    <col min="6687" max="6687" width="25" style="19" customWidth="1"/>
    <col min="6688" max="6688" width="14.85546875" style="19" customWidth="1"/>
    <col min="6689" max="6915" width="10.85546875" style="19"/>
    <col min="6916" max="6916" width="7.7109375" style="19" customWidth="1"/>
    <col min="6917" max="6917" width="4.28515625" style="19" customWidth="1"/>
    <col min="6918" max="6919" width="5.28515625" style="19" customWidth="1"/>
    <col min="6920" max="6920" width="6.140625" style="19" customWidth="1"/>
    <col min="6921" max="6921" width="31" style="19" customWidth="1"/>
    <col min="6922" max="6922" width="15.85546875" style="19" customWidth="1"/>
    <col min="6923" max="6925" width="8.42578125" style="19" customWidth="1"/>
    <col min="6926" max="6926" width="21.7109375" style="19" customWidth="1"/>
    <col min="6927" max="6927" width="24.42578125" style="19" customWidth="1"/>
    <col min="6928" max="6928" width="26.28515625" style="19" customWidth="1"/>
    <col min="6929" max="6931" width="6.42578125" style="19" customWidth="1"/>
    <col min="6932" max="6932" width="11.85546875" style="19" customWidth="1"/>
    <col min="6933" max="6935" width="6.42578125" style="19" customWidth="1"/>
    <col min="6936" max="6936" width="7.28515625" style="19" customWidth="1"/>
    <col min="6937" max="6937" width="4.28515625" style="19" customWidth="1"/>
    <col min="6938" max="6938" width="10.85546875" style="19"/>
    <col min="6939" max="6939" width="9.42578125" style="19" customWidth="1"/>
    <col min="6940" max="6941" width="24.28515625" style="19" customWidth="1"/>
    <col min="6942" max="6942" width="22.140625" style="19" customWidth="1"/>
    <col min="6943" max="6943" width="25" style="19" customWidth="1"/>
    <col min="6944" max="6944" width="14.85546875" style="19" customWidth="1"/>
    <col min="6945" max="7171" width="10.85546875" style="19"/>
    <col min="7172" max="7172" width="7.7109375" style="19" customWidth="1"/>
    <col min="7173" max="7173" width="4.28515625" style="19" customWidth="1"/>
    <col min="7174" max="7175" width="5.28515625" style="19" customWidth="1"/>
    <col min="7176" max="7176" width="6.140625" style="19" customWidth="1"/>
    <col min="7177" max="7177" width="31" style="19" customWidth="1"/>
    <col min="7178" max="7178" width="15.85546875" style="19" customWidth="1"/>
    <col min="7179" max="7181" width="8.42578125" style="19" customWidth="1"/>
    <col min="7182" max="7182" width="21.7109375" style="19" customWidth="1"/>
    <col min="7183" max="7183" width="24.42578125" style="19" customWidth="1"/>
    <col min="7184" max="7184" width="26.28515625" style="19" customWidth="1"/>
    <col min="7185" max="7187" width="6.42578125" style="19" customWidth="1"/>
    <col min="7188" max="7188" width="11.85546875" style="19" customWidth="1"/>
    <col min="7189" max="7191" width="6.42578125" style="19" customWidth="1"/>
    <col min="7192" max="7192" width="7.28515625" style="19" customWidth="1"/>
    <col min="7193" max="7193" width="4.28515625" style="19" customWidth="1"/>
    <col min="7194" max="7194" width="10.85546875" style="19"/>
    <col min="7195" max="7195" width="9.42578125" style="19" customWidth="1"/>
    <col min="7196" max="7197" width="24.28515625" style="19" customWidth="1"/>
    <col min="7198" max="7198" width="22.140625" style="19" customWidth="1"/>
    <col min="7199" max="7199" width="25" style="19" customWidth="1"/>
    <col min="7200" max="7200" width="14.85546875" style="19" customWidth="1"/>
    <col min="7201" max="7427" width="10.85546875" style="19"/>
    <col min="7428" max="7428" width="7.7109375" style="19" customWidth="1"/>
    <col min="7429" max="7429" width="4.28515625" style="19" customWidth="1"/>
    <col min="7430" max="7431" width="5.28515625" style="19" customWidth="1"/>
    <col min="7432" max="7432" width="6.140625" style="19" customWidth="1"/>
    <col min="7433" max="7433" width="31" style="19" customWidth="1"/>
    <col min="7434" max="7434" width="15.85546875" style="19" customWidth="1"/>
    <col min="7435" max="7437" width="8.42578125" style="19" customWidth="1"/>
    <col min="7438" max="7438" width="21.7109375" style="19" customWidth="1"/>
    <col min="7439" max="7439" width="24.42578125" style="19" customWidth="1"/>
    <col min="7440" max="7440" width="26.28515625" style="19" customWidth="1"/>
    <col min="7441" max="7443" width="6.42578125" style="19" customWidth="1"/>
    <col min="7444" max="7444" width="11.85546875" style="19" customWidth="1"/>
    <col min="7445" max="7447" width="6.42578125" style="19" customWidth="1"/>
    <col min="7448" max="7448" width="7.28515625" style="19" customWidth="1"/>
    <col min="7449" max="7449" width="4.28515625" style="19" customWidth="1"/>
    <col min="7450" max="7450" width="10.85546875" style="19"/>
    <col min="7451" max="7451" width="9.42578125" style="19" customWidth="1"/>
    <col min="7452" max="7453" width="24.28515625" style="19" customWidth="1"/>
    <col min="7454" max="7454" width="22.140625" style="19" customWidth="1"/>
    <col min="7455" max="7455" width="25" style="19" customWidth="1"/>
    <col min="7456" max="7456" width="14.85546875" style="19" customWidth="1"/>
    <col min="7457" max="7683" width="10.85546875" style="19"/>
    <col min="7684" max="7684" width="7.7109375" style="19" customWidth="1"/>
    <col min="7685" max="7685" width="4.28515625" style="19" customWidth="1"/>
    <col min="7686" max="7687" width="5.28515625" style="19" customWidth="1"/>
    <col min="7688" max="7688" width="6.140625" style="19" customWidth="1"/>
    <col min="7689" max="7689" width="31" style="19" customWidth="1"/>
    <col min="7690" max="7690" width="15.85546875" style="19" customWidth="1"/>
    <col min="7691" max="7693" width="8.42578125" style="19" customWidth="1"/>
    <col min="7694" max="7694" width="21.7109375" style="19" customWidth="1"/>
    <col min="7695" max="7695" width="24.42578125" style="19" customWidth="1"/>
    <col min="7696" max="7696" width="26.28515625" style="19" customWidth="1"/>
    <col min="7697" max="7699" width="6.42578125" style="19" customWidth="1"/>
    <col min="7700" max="7700" width="11.85546875" style="19" customWidth="1"/>
    <col min="7701" max="7703" width="6.42578125" style="19" customWidth="1"/>
    <col min="7704" max="7704" width="7.28515625" style="19" customWidth="1"/>
    <col min="7705" max="7705" width="4.28515625" style="19" customWidth="1"/>
    <col min="7706" max="7706" width="10.85546875" style="19"/>
    <col min="7707" max="7707" width="9.42578125" style="19" customWidth="1"/>
    <col min="7708" max="7709" width="24.28515625" style="19" customWidth="1"/>
    <col min="7710" max="7710" width="22.140625" style="19" customWidth="1"/>
    <col min="7711" max="7711" width="25" style="19" customWidth="1"/>
    <col min="7712" max="7712" width="14.85546875" style="19" customWidth="1"/>
    <col min="7713" max="7939" width="10.85546875" style="19"/>
    <col min="7940" max="7940" width="7.7109375" style="19" customWidth="1"/>
    <col min="7941" max="7941" width="4.28515625" style="19" customWidth="1"/>
    <col min="7942" max="7943" width="5.28515625" style="19" customWidth="1"/>
    <col min="7944" max="7944" width="6.140625" style="19" customWidth="1"/>
    <col min="7945" max="7945" width="31" style="19" customWidth="1"/>
    <col min="7946" max="7946" width="15.85546875" style="19" customWidth="1"/>
    <col min="7947" max="7949" width="8.42578125" style="19" customWidth="1"/>
    <col min="7950" max="7950" width="21.7109375" style="19" customWidth="1"/>
    <col min="7951" max="7951" width="24.42578125" style="19" customWidth="1"/>
    <col min="7952" max="7952" width="26.28515625" style="19" customWidth="1"/>
    <col min="7953" max="7955" width="6.42578125" style="19" customWidth="1"/>
    <col min="7956" max="7956" width="11.85546875" style="19" customWidth="1"/>
    <col min="7957" max="7959" width="6.42578125" style="19" customWidth="1"/>
    <col min="7960" max="7960" width="7.28515625" style="19" customWidth="1"/>
    <col min="7961" max="7961" width="4.28515625" style="19" customWidth="1"/>
    <col min="7962" max="7962" width="10.85546875" style="19"/>
    <col min="7963" max="7963" width="9.42578125" style="19" customWidth="1"/>
    <col min="7964" max="7965" width="24.28515625" style="19" customWidth="1"/>
    <col min="7966" max="7966" width="22.140625" style="19" customWidth="1"/>
    <col min="7967" max="7967" width="25" style="19" customWidth="1"/>
    <col min="7968" max="7968" width="14.85546875" style="19" customWidth="1"/>
    <col min="7969" max="8195" width="10.85546875" style="19"/>
    <col min="8196" max="8196" width="7.7109375" style="19" customWidth="1"/>
    <col min="8197" max="8197" width="4.28515625" style="19" customWidth="1"/>
    <col min="8198" max="8199" width="5.28515625" style="19" customWidth="1"/>
    <col min="8200" max="8200" width="6.140625" style="19" customWidth="1"/>
    <col min="8201" max="8201" width="31" style="19" customWidth="1"/>
    <col min="8202" max="8202" width="15.85546875" style="19" customWidth="1"/>
    <col min="8203" max="8205" width="8.42578125" style="19" customWidth="1"/>
    <col min="8206" max="8206" width="21.7109375" style="19" customWidth="1"/>
    <col min="8207" max="8207" width="24.42578125" style="19" customWidth="1"/>
    <col min="8208" max="8208" width="26.28515625" style="19" customWidth="1"/>
    <col min="8209" max="8211" width="6.42578125" style="19" customWidth="1"/>
    <col min="8212" max="8212" width="11.85546875" style="19" customWidth="1"/>
    <col min="8213" max="8215" width="6.42578125" style="19" customWidth="1"/>
    <col min="8216" max="8216" width="7.28515625" style="19" customWidth="1"/>
    <col min="8217" max="8217" width="4.28515625" style="19" customWidth="1"/>
    <col min="8218" max="8218" width="10.85546875" style="19"/>
    <col min="8219" max="8219" width="9.42578125" style="19" customWidth="1"/>
    <col min="8220" max="8221" width="24.28515625" style="19" customWidth="1"/>
    <col min="8222" max="8222" width="22.140625" style="19" customWidth="1"/>
    <col min="8223" max="8223" width="25" style="19" customWidth="1"/>
    <col min="8224" max="8224" width="14.85546875" style="19" customWidth="1"/>
    <col min="8225" max="8451" width="10.85546875" style="19"/>
    <col min="8452" max="8452" width="7.7109375" style="19" customWidth="1"/>
    <col min="8453" max="8453" width="4.28515625" style="19" customWidth="1"/>
    <col min="8454" max="8455" width="5.28515625" style="19" customWidth="1"/>
    <col min="8456" max="8456" width="6.140625" style="19" customWidth="1"/>
    <col min="8457" max="8457" width="31" style="19" customWidth="1"/>
    <col min="8458" max="8458" width="15.85546875" style="19" customWidth="1"/>
    <col min="8459" max="8461" width="8.42578125" style="19" customWidth="1"/>
    <col min="8462" max="8462" width="21.7109375" style="19" customWidth="1"/>
    <col min="8463" max="8463" width="24.42578125" style="19" customWidth="1"/>
    <col min="8464" max="8464" width="26.28515625" style="19" customWidth="1"/>
    <col min="8465" max="8467" width="6.42578125" style="19" customWidth="1"/>
    <col min="8468" max="8468" width="11.85546875" style="19" customWidth="1"/>
    <col min="8469" max="8471" width="6.42578125" style="19" customWidth="1"/>
    <col min="8472" max="8472" width="7.28515625" style="19" customWidth="1"/>
    <col min="8473" max="8473" width="4.28515625" style="19" customWidth="1"/>
    <col min="8474" max="8474" width="10.85546875" style="19"/>
    <col min="8475" max="8475" width="9.42578125" style="19" customWidth="1"/>
    <col min="8476" max="8477" width="24.28515625" style="19" customWidth="1"/>
    <col min="8478" max="8478" width="22.140625" style="19" customWidth="1"/>
    <col min="8479" max="8479" width="25" style="19" customWidth="1"/>
    <col min="8480" max="8480" width="14.85546875" style="19" customWidth="1"/>
    <col min="8481" max="8707" width="10.85546875" style="19"/>
    <col min="8708" max="8708" width="7.7109375" style="19" customWidth="1"/>
    <col min="8709" max="8709" width="4.28515625" style="19" customWidth="1"/>
    <col min="8710" max="8711" width="5.28515625" style="19" customWidth="1"/>
    <col min="8712" max="8712" width="6.140625" style="19" customWidth="1"/>
    <col min="8713" max="8713" width="31" style="19" customWidth="1"/>
    <col min="8714" max="8714" width="15.85546875" style="19" customWidth="1"/>
    <col min="8715" max="8717" width="8.42578125" style="19" customWidth="1"/>
    <col min="8718" max="8718" width="21.7109375" style="19" customWidth="1"/>
    <col min="8719" max="8719" width="24.42578125" style="19" customWidth="1"/>
    <col min="8720" max="8720" width="26.28515625" style="19" customWidth="1"/>
    <col min="8721" max="8723" width="6.42578125" style="19" customWidth="1"/>
    <col min="8724" max="8724" width="11.85546875" style="19" customWidth="1"/>
    <col min="8725" max="8727" width="6.42578125" style="19" customWidth="1"/>
    <col min="8728" max="8728" width="7.28515625" style="19" customWidth="1"/>
    <col min="8729" max="8729" width="4.28515625" style="19" customWidth="1"/>
    <col min="8730" max="8730" width="10.85546875" style="19"/>
    <col min="8731" max="8731" width="9.42578125" style="19" customWidth="1"/>
    <col min="8732" max="8733" width="24.28515625" style="19" customWidth="1"/>
    <col min="8734" max="8734" width="22.140625" style="19" customWidth="1"/>
    <col min="8735" max="8735" width="25" style="19" customWidth="1"/>
    <col min="8736" max="8736" width="14.85546875" style="19" customWidth="1"/>
    <col min="8737" max="8963" width="10.85546875" style="19"/>
    <col min="8964" max="8964" width="7.7109375" style="19" customWidth="1"/>
    <col min="8965" max="8965" width="4.28515625" style="19" customWidth="1"/>
    <col min="8966" max="8967" width="5.28515625" style="19" customWidth="1"/>
    <col min="8968" max="8968" width="6.140625" style="19" customWidth="1"/>
    <col min="8969" max="8969" width="31" style="19" customWidth="1"/>
    <col min="8970" max="8970" width="15.85546875" style="19" customWidth="1"/>
    <col min="8971" max="8973" width="8.42578125" style="19" customWidth="1"/>
    <col min="8974" max="8974" width="21.7109375" style="19" customWidth="1"/>
    <col min="8975" max="8975" width="24.42578125" style="19" customWidth="1"/>
    <col min="8976" max="8976" width="26.28515625" style="19" customWidth="1"/>
    <col min="8977" max="8979" width="6.42578125" style="19" customWidth="1"/>
    <col min="8980" max="8980" width="11.85546875" style="19" customWidth="1"/>
    <col min="8981" max="8983" width="6.42578125" style="19" customWidth="1"/>
    <col min="8984" max="8984" width="7.28515625" style="19" customWidth="1"/>
    <col min="8985" max="8985" width="4.28515625" style="19" customWidth="1"/>
    <col min="8986" max="8986" width="10.85546875" style="19"/>
    <col min="8987" max="8987" width="9.42578125" style="19" customWidth="1"/>
    <col min="8988" max="8989" width="24.28515625" style="19" customWidth="1"/>
    <col min="8990" max="8990" width="22.140625" style="19" customWidth="1"/>
    <col min="8991" max="8991" width="25" style="19" customWidth="1"/>
    <col min="8992" max="8992" width="14.85546875" style="19" customWidth="1"/>
    <col min="8993" max="9219" width="10.85546875" style="19"/>
    <col min="9220" max="9220" width="7.7109375" style="19" customWidth="1"/>
    <col min="9221" max="9221" width="4.28515625" style="19" customWidth="1"/>
    <col min="9222" max="9223" width="5.28515625" style="19" customWidth="1"/>
    <col min="9224" max="9224" width="6.140625" style="19" customWidth="1"/>
    <col min="9225" max="9225" width="31" style="19" customWidth="1"/>
    <col min="9226" max="9226" width="15.85546875" style="19" customWidth="1"/>
    <col min="9227" max="9229" width="8.42578125" style="19" customWidth="1"/>
    <col min="9230" max="9230" width="21.7109375" style="19" customWidth="1"/>
    <col min="9231" max="9231" width="24.42578125" style="19" customWidth="1"/>
    <col min="9232" max="9232" width="26.28515625" style="19" customWidth="1"/>
    <col min="9233" max="9235" width="6.42578125" style="19" customWidth="1"/>
    <col min="9236" max="9236" width="11.85546875" style="19" customWidth="1"/>
    <col min="9237" max="9239" width="6.42578125" style="19" customWidth="1"/>
    <col min="9240" max="9240" width="7.28515625" style="19" customWidth="1"/>
    <col min="9241" max="9241" width="4.28515625" style="19" customWidth="1"/>
    <col min="9242" max="9242" width="10.85546875" style="19"/>
    <col min="9243" max="9243" width="9.42578125" style="19" customWidth="1"/>
    <col min="9244" max="9245" width="24.28515625" style="19" customWidth="1"/>
    <col min="9246" max="9246" width="22.140625" style="19" customWidth="1"/>
    <col min="9247" max="9247" width="25" style="19" customWidth="1"/>
    <col min="9248" max="9248" width="14.85546875" style="19" customWidth="1"/>
    <col min="9249" max="9475" width="10.85546875" style="19"/>
    <col min="9476" max="9476" width="7.7109375" style="19" customWidth="1"/>
    <col min="9477" max="9477" width="4.28515625" style="19" customWidth="1"/>
    <col min="9478" max="9479" width="5.28515625" style="19" customWidth="1"/>
    <col min="9480" max="9480" width="6.140625" style="19" customWidth="1"/>
    <col min="9481" max="9481" width="31" style="19" customWidth="1"/>
    <col min="9482" max="9482" width="15.85546875" style="19" customWidth="1"/>
    <col min="9483" max="9485" width="8.42578125" style="19" customWidth="1"/>
    <col min="9486" max="9486" width="21.7109375" style="19" customWidth="1"/>
    <col min="9487" max="9487" width="24.42578125" style="19" customWidth="1"/>
    <col min="9488" max="9488" width="26.28515625" style="19" customWidth="1"/>
    <col min="9489" max="9491" width="6.42578125" style="19" customWidth="1"/>
    <col min="9492" max="9492" width="11.85546875" style="19" customWidth="1"/>
    <col min="9493" max="9495" width="6.42578125" style="19" customWidth="1"/>
    <col min="9496" max="9496" width="7.28515625" style="19" customWidth="1"/>
    <col min="9497" max="9497" width="4.28515625" style="19" customWidth="1"/>
    <col min="9498" max="9498" width="10.85546875" style="19"/>
    <col min="9499" max="9499" width="9.42578125" style="19" customWidth="1"/>
    <col min="9500" max="9501" width="24.28515625" style="19" customWidth="1"/>
    <col min="9502" max="9502" width="22.140625" style="19" customWidth="1"/>
    <col min="9503" max="9503" width="25" style="19" customWidth="1"/>
    <col min="9504" max="9504" width="14.85546875" style="19" customWidth="1"/>
    <col min="9505" max="9731" width="10.85546875" style="19"/>
    <col min="9732" max="9732" width="7.7109375" style="19" customWidth="1"/>
    <col min="9733" max="9733" width="4.28515625" style="19" customWidth="1"/>
    <col min="9734" max="9735" width="5.28515625" style="19" customWidth="1"/>
    <col min="9736" max="9736" width="6.140625" style="19" customWidth="1"/>
    <col min="9737" max="9737" width="31" style="19" customWidth="1"/>
    <col min="9738" max="9738" width="15.85546875" style="19" customWidth="1"/>
    <col min="9739" max="9741" width="8.42578125" style="19" customWidth="1"/>
    <col min="9742" max="9742" width="21.7109375" style="19" customWidth="1"/>
    <col min="9743" max="9743" width="24.42578125" style="19" customWidth="1"/>
    <col min="9744" max="9744" width="26.28515625" style="19" customWidth="1"/>
    <col min="9745" max="9747" width="6.42578125" style="19" customWidth="1"/>
    <col min="9748" max="9748" width="11.85546875" style="19" customWidth="1"/>
    <col min="9749" max="9751" width="6.42578125" style="19" customWidth="1"/>
    <col min="9752" max="9752" width="7.28515625" style="19" customWidth="1"/>
    <col min="9753" max="9753" width="4.28515625" style="19" customWidth="1"/>
    <col min="9754" max="9754" width="10.85546875" style="19"/>
    <col min="9755" max="9755" width="9.42578125" style="19" customWidth="1"/>
    <col min="9756" max="9757" width="24.28515625" style="19" customWidth="1"/>
    <col min="9758" max="9758" width="22.140625" style="19" customWidth="1"/>
    <col min="9759" max="9759" width="25" style="19" customWidth="1"/>
    <col min="9760" max="9760" width="14.85546875" style="19" customWidth="1"/>
    <col min="9761" max="9987" width="10.85546875" style="19"/>
    <col min="9988" max="9988" width="7.7109375" style="19" customWidth="1"/>
    <col min="9989" max="9989" width="4.28515625" style="19" customWidth="1"/>
    <col min="9990" max="9991" width="5.28515625" style="19" customWidth="1"/>
    <col min="9992" max="9992" width="6.140625" style="19" customWidth="1"/>
    <col min="9993" max="9993" width="31" style="19" customWidth="1"/>
    <col min="9994" max="9994" width="15.85546875" style="19" customWidth="1"/>
    <col min="9995" max="9997" width="8.42578125" style="19" customWidth="1"/>
    <col min="9998" max="9998" width="21.7109375" style="19" customWidth="1"/>
    <col min="9999" max="9999" width="24.42578125" style="19" customWidth="1"/>
    <col min="10000" max="10000" width="26.28515625" style="19" customWidth="1"/>
    <col min="10001" max="10003" width="6.42578125" style="19" customWidth="1"/>
    <col min="10004" max="10004" width="11.85546875" style="19" customWidth="1"/>
    <col min="10005" max="10007" width="6.42578125" style="19" customWidth="1"/>
    <col min="10008" max="10008" width="7.28515625" style="19" customWidth="1"/>
    <col min="10009" max="10009" width="4.28515625" style="19" customWidth="1"/>
    <col min="10010" max="10010" width="10.85546875" style="19"/>
    <col min="10011" max="10011" width="9.42578125" style="19" customWidth="1"/>
    <col min="10012" max="10013" width="24.28515625" style="19" customWidth="1"/>
    <col min="10014" max="10014" width="22.140625" style="19" customWidth="1"/>
    <col min="10015" max="10015" width="25" style="19" customWidth="1"/>
    <col min="10016" max="10016" width="14.85546875" style="19" customWidth="1"/>
    <col min="10017" max="10243" width="10.85546875" style="19"/>
    <col min="10244" max="10244" width="7.7109375" style="19" customWidth="1"/>
    <col min="10245" max="10245" width="4.28515625" style="19" customWidth="1"/>
    <col min="10246" max="10247" width="5.28515625" style="19" customWidth="1"/>
    <col min="10248" max="10248" width="6.140625" style="19" customWidth="1"/>
    <col min="10249" max="10249" width="31" style="19" customWidth="1"/>
    <col min="10250" max="10250" width="15.85546875" style="19" customWidth="1"/>
    <col min="10251" max="10253" width="8.42578125" style="19" customWidth="1"/>
    <col min="10254" max="10254" width="21.7109375" style="19" customWidth="1"/>
    <col min="10255" max="10255" width="24.42578125" style="19" customWidth="1"/>
    <col min="10256" max="10256" width="26.28515625" style="19" customWidth="1"/>
    <col min="10257" max="10259" width="6.42578125" style="19" customWidth="1"/>
    <col min="10260" max="10260" width="11.85546875" style="19" customWidth="1"/>
    <col min="10261" max="10263" width="6.42578125" style="19" customWidth="1"/>
    <col min="10264" max="10264" width="7.28515625" style="19" customWidth="1"/>
    <col min="10265" max="10265" width="4.28515625" style="19" customWidth="1"/>
    <col min="10266" max="10266" width="10.85546875" style="19"/>
    <col min="10267" max="10267" width="9.42578125" style="19" customWidth="1"/>
    <col min="10268" max="10269" width="24.28515625" style="19" customWidth="1"/>
    <col min="10270" max="10270" width="22.140625" style="19" customWidth="1"/>
    <col min="10271" max="10271" width="25" style="19" customWidth="1"/>
    <col min="10272" max="10272" width="14.85546875" style="19" customWidth="1"/>
    <col min="10273" max="10499" width="10.85546875" style="19"/>
    <col min="10500" max="10500" width="7.7109375" style="19" customWidth="1"/>
    <col min="10501" max="10501" width="4.28515625" style="19" customWidth="1"/>
    <col min="10502" max="10503" width="5.28515625" style="19" customWidth="1"/>
    <col min="10504" max="10504" width="6.140625" style="19" customWidth="1"/>
    <col min="10505" max="10505" width="31" style="19" customWidth="1"/>
    <col min="10506" max="10506" width="15.85546875" style="19" customWidth="1"/>
    <col min="10507" max="10509" width="8.42578125" style="19" customWidth="1"/>
    <col min="10510" max="10510" width="21.7109375" style="19" customWidth="1"/>
    <col min="10511" max="10511" width="24.42578125" style="19" customWidth="1"/>
    <col min="10512" max="10512" width="26.28515625" style="19" customWidth="1"/>
    <col min="10513" max="10515" width="6.42578125" style="19" customWidth="1"/>
    <col min="10516" max="10516" width="11.85546875" style="19" customWidth="1"/>
    <col min="10517" max="10519" width="6.42578125" style="19" customWidth="1"/>
    <col min="10520" max="10520" width="7.28515625" style="19" customWidth="1"/>
    <col min="10521" max="10521" width="4.28515625" style="19" customWidth="1"/>
    <col min="10522" max="10522" width="10.85546875" style="19"/>
    <col min="10523" max="10523" width="9.42578125" style="19" customWidth="1"/>
    <col min="10524" max="10525" width="24.28515625" style="19" customWidth="1"/>
    <col min="10526" max="10526" width="22.140625" style="19" customWidth="1"/>
    <col min="10527" max="10527" width="25" style="19" customWidth="1"/>
    <col min="10528" max="10528" width="14.85546875" style="19" customWidth="1"/>
    <col min="10529" max="10755" width="10.85546875" style="19"/>
    <col min="10756" max="10756" width="7.7109375" style="19" customWidth="1"/>
    <col min="10757" max="10757" width="4.28515625" style="19" customWidth="1"/>
    <col min="10758" max="10759" width="5.28515625" style="19" customWidth="1"/>
    <col min="10760" max="10760" width="6.140625" style="19" customWidth="1"/>
    <col min="10761" max="10761" width="31" style="19" customWidth="1"/>
    <col min="10762" max="10762" width="15.85546875" style="19" customWidth="1"/>
    <col min="10763" max="10765" width="8.42578125" style="19" customWidth="1"/>
    <col min="10766" max="10766" width="21.7109375" style="19" customWidth="1"/>
    <col min="10767" max="10767" width="24.42578125" style="19" customWidth="1"/>
    <col min="10768" max="10768" width="26.28515625" style="19" customWidth="1"/>
    <col min="10769" max="10771" width="6.42578125" style="19" customWidth="1"/>
    <col min="10772" max="10772" width="11.85546875" style="19" customWidth="1"/>
    <col min="10773" max="10775" width="6.42578125" style="19" customWidth="1"/>
    <col min="10776" max="10776" width="7.28515625" style="19" customWidth="1"/>
    <col min="10777" max="10777" width="4.28515625" style="19" customWidth="1"/>
    <col min="10778" max="10778" width="10.85546875" style="19"/>
    <col min="10779" max="10779" width="9.42578125" style="19" customWidth="1"/>
    <col min="10780" max="10781" width="24.28515625" style="19" customWidth="1"/>
    <col min="10782" max="10782" width="22.140625" style="19" customWidth="1"/>
    <col min="10783" max="10783" width="25" style="19" customWidth="1"/>
    <col min="10784" max="10784" width="14.85546875" style="19" customWidth="1"/>
    <col min="10785" max="11011" width="10.85546875" style="19"/>
    <col min="11012" max="11012" width="7.7109375" style="19" customWidth="1"/>
    <col min="11013" max="11013" width="4.28515625" style="19" customWidth="1"/>
    <col min="11014" max="11015" width="5.28515625" style="19" customWidth="1"/>
    <col min="11016" max="11016" width="6.140625" style="19" customWidth="1"/>
    <col min="11017" max="11017" width="31" style="19" customWidth="1"/>
    <col min="11018" max="11018" width="15.85546875" style="19" customWidth="1"/>
    <col min="11019" max="11021" width="8.42578125" style="19" customWidth="1"/>
    <col min="11022" max="11022" width="21.7109375" style="19" customWidth="1"/>
    <col min="11023" max="11023" width="24.42578125" style="19" customWidth="1"/>
    <col min="11024" max="11024" width="26.28515625" style="19" customWidth="1"/>
    <col min="11025" max="11027" width="6.42578125" style="19" customWidth="1"/>
    <col min="11028" max="11028" width="11.85546875" style="19" customWidth="1"/>
    <col min="11029" max="11031" width="6.42578125" style="19" customWidth="1"/>
    <col min="11032" max="11032" width="7.28515625" style="19" customWidth="1"/>
    <col min="11033" max="11033" width="4.28515625" style="19" customWidth="1"/>
    <col min="11034" max="11034" width="10.85546875" style="19"/>
    <col min="11035" max="11035" width="9.42578125" style="19" customWidth="1"/>
    <col min="11036" max="11037" width="24.28515625" style="19" customWidth="1"/>
    <col min="11038" max="11038" width="22.140625" style="19" customWidth="1"/>
    <col min="11039" max="11039" width="25" style="19" customWidth="1"/>
    <col min="11040" max="11040" width="14.85546875" style="19" customWidth="1"/>
    <col min="11041" max="11267" width="10.85546875" style="19"/>
    <col min="11268" max="11268" width="7.7109375" style="19" customWidth="1"/>
    <col min="11269" max="11269" width="4.28515625" style="19" customWidth="1"/>
    <col min="11270" max="11271" width="5.28515625" style="19" customWidth="1"/>
    <col min="11272" max="11272" width="6.140625" style="19" customWidth="1"/>
    <col min="11273" max="11273" width="31" style="19" customWidth="1"/>
    <col min="11274" max="11274" width="15.85546875" style="19" customWidth="1"/>
    <col min="11275" max="11277" width="8.42578125" style="19" customWidth="1"/>
    <col min="11278" max="11278" width="21.7109375" style="19" customWidth="1"/>
    <col min="11279" max="11279" width="24.42578125" style="19" customWidth="1"/>
    <col min="11280" max="11280" width="26.28515625" style="19" customWidth="1"/>
    <col min="11281" max="11283" width="6.42578125" style="19" customWidth="1"/>
    <col min="11284" max="11284" width="11.85546875" style="19" customWidth="1"/>
    <col min="11285" max="11287" width="6.42578125" style="19" customWidth="1"/>
    <col min="11288" max="11288" width="7.28515625" style="19" customWidth="1"/>
    <col min="11289" max="11289" width="4.28515625" style="19" customWidth="1"/>
    <col min="11290" max="11290" width="10.85546875" style="19"/>
    <col min="11291" max="11291" width="9.42578125" style="19" customWidth="1"/>
    <col min="11292" max="11293" width="24.28515625" style="19" customWidth="1"/>
    <col min="11294" max="11294" width="22.140625" style="19" customWidth="1"/>
    <col min="11295" max="11295" width="25" style="19" customWidth="1"/>
    <col min="11296" max="11296" width="14.85546875" style="19" customWidth="1"/>
    <col min="11297" max="11523" width="10.85546875" style="19"/>
    <col min="11524" max="11524" width="7.7109375" style="19" customWidth="1"/>
    <col min="11525" max="11525" width="4.28515625" style="19" customWidth="1"/>
    <col min="11526" max="11527" width="5.28515625" style="19" customWidth="1"/>
    <col min="11528" max="11528" width="6.140625" style="19" customWidth="1"/>
    <col min="11529" max="11529" width="31" style="19" customWidth="1"/>
    <col min="11530" max="11530" width="15.85546875" style="19" customWidth="1"/>
    <col min="11531" max="11533" width="8.42578125" style="19" customWidth="1"/>
    <col min="11534" max="11534" width="21.7109375" style="19" customWidth="1"/>
    <col min="11535" max="11535" width="24.42578125" style="19" customWidth="1"/>
    <col min="11536" max="11536" width="26.28515625" style="19" customWidth="1"/>
    <col min="11537" max="11539" width="6.42578125" style="19" customWidth="1"/>
    <col min="11540" max="11540" width="11.85546875" style="19" customWidth="1"/>
    <col min="11541" max="11543" width="6.42578125" style="19" customWidth="1"/>
    <col min="11544" max="11544" width="7.28515625" style="19" customWidth="1"/>
    <col min="11545" max="11545" width="4.28515625" style="19" customWidth="1"/>
    <col min="11546" max="11546" width="10.85546875" style="19"/>
    <col min="11547" max="11547" width="9.42578125" style="19" customWidth="1"/>
    <col min="11548" max="11549" width="24.28515625" style="19" customWidth="1"/>
    <col min="11550" max="11550" width="22.140625" style="19" customWidth="1"/>
    <col min="11551" max="11551" width="25" style="19" customWidth="1"/>
    <col min="11552" max="11552" width="14.85546875" style="19" customWidth="1"/>
    <col min="11553" max="11779" width="10.85546875" style="19"/>
    <col min="11780" max="11780" width="7.7109375" style="19" customWidth="1"/>
    <col min="11781" max="11781" width="4.28515625" style="19" customWidth="1"/>
    <col min="11782" max="11783" width="5.28515625" style="19" customWidth="1"/>
    <col min="11784" max="11784" width="6.140625" style="19" customWidth="1"/>
    <col min="11785" max="11785" width="31" style="19" customWidth="1"/>
    <col min="11786" max="11786" width="15.85546875" style="19" customWidth="1"/>
    <col min="11787" max="11789" width="8.42578125" style="19" customWidth="1"/>
    <col min="11790" max="11790" width="21.7109375" style="19" customWidth="1"/>
    <col min="11791" max="11791" width="24.42578125" style="19" customWidth="1"/>
    <col min="11792" max="11792" width="26.28515625" style="19" customWidth="1"/>
    <col min="11793" max="11795" width="6.42578125" style="19" customWidth="1"/>
    <col min="11796" max="11796" width="11.85546875" style="19" customWidth="1"/>
    <col min="11797" max="11799" width="6.42578125" style="19" customWidth="1"/>
    <col min="11800" max="11800" width="7.28515625" style="19" customWidth="1"/>
    <col min="11801" max="11801" width="4.28515625" style="19" customWidth="1"/>
    <col min="11802" max="11802" width="10.85546875" style="19"/>
    <col min="11803" max="11803" width="9.42578125" style="19" customWidth="1"/>
    <col min="11804" max="11805" width="24.28515625" style="19" customWidth="1"/>
    <col min="11806" max="11806" width="22.140625" style="19" customWidth="1"/>
    <col min="11807" max="11807" width="25" style="19" customWidth="1"/>
    <col min="11808" max="11808" width="14.85546875" style="19" customWidth="1"/>
    <col min="11809" max="12035" width="10.85546875" style="19"/>
    <col min="12036" max="12036" width="7.7109375" style="19" customWidth="1"/>
    <col min="12037" max="12037" width="4.28515625" style="19" customWidth="1"/>
    <col min="12038" max="12039" width="5.28515625" style="19" customWidth="1"/>
    <col min="12040" max="12040" width="6.140625" style="19" customWidth="1"/>
    <col min="12041" max="12041" width="31" style="19" customWidth="1"/>
    <col min="12042" max="12042" width="15.85546875" style="19" customWidth="1"/>
    <col min="12043" max="12045" width="8.42578125" style="19" customWidth="1"/>
    <col min="12046" max="12046" width="21.7109375" style="19" customWidth="1"/>
    <col min="12047" max="12047" width="24.42578125" style="19" customWidth="1"/>
    <col min="12048" max="12048" width="26.28515625" style="19" customWidth="1"/>
    <col min="12049" max="12051" width="6.42578125" style="19" customWidth="1"/>
    <col min="12052" max="12052" width="11.85546875" style="19" customWidth="1"/>
    <col min="12053" max="12055" width="6.42578125" style="19" customWidth="1"/>
    <col min="12056" max="12056" width="7.28515625" style="19" customWidth="1"/>
    <col min="12057" max="12057" width="4.28515625" style="19" customWidth="1"/>
    <col min="12058" max="12058" width="10.85546875" style="19"/>
    <col min="12059" max="12059" width="9.42578125" style="19" customWidth="1"/>
    <col min="12060" max="12061" width="24.28515625" style="19" customWidth="1"/>
    <col min="12062" max="12062" width="22.140625" style="19" customWidth="1"/>
    <col min="12063" max="12063" width="25" style="19" customWidth="1"/>
    <col min="12064" max="12064" width="14.85546875" style="19" customWidth="1"/>
    <col min="12065" max="12291" width="10.85546875" style="19"/>
    <col min="12292" max="12292" width="7.7109375" style="19" customWidth="1"/>
    <col min="12293" max="12293" width="4.28515625" style="19" customWidth="1"/>
    <col min="12294" max="12295" width="5.28515625" style="19" customWidth="1"/>
    <col min="12296" max="12296" width="6.140625" style="19" customWidth="1"/>
    <col min="12297" max="12297" width="31" style="19" customWidth="1"/>
    <col min="12298" max="12298" width="15.85546875" style="19" customWidth="1"/>
    <col min="12299" max="12301" width="8.42578125" style="19" customWidth="1"/>
    <col min="12302" max="12302" width="21.7109375" style="19" customWidth="1"/>
    <col min="12303" max="12303" width="24.42578125" style="19" customWidth="1"/>
    <col min="12304" max="12304" width="26.28515625" style="19" customWidth="1"/>
    <col min="12305" max="12307" width="6.42578125" style="19" customWidth="1"/>
    <col min="12308" max="12308" width="11.85546875" style="19" customWidth="1"/>
    <col min="12309" max="12311" width="6.42578125" style="19" customWidth="1"/>
    <col min="12312" max="12312" width="7.28515625" style="19" customWidth="1"/>
    <col min="12313" max="12313" width="4.28515625" style="19" customWidth="1"/>
    <col min="12314" max="12314" width="10.85546875" style="19"/>
    <col min="12315" max="12315" width="9.42578125" style="19" customWidth="1"/>
    <col min="12316" max="12317" width="24.28515625" style="19" customWidth="1"/>
    <col min="12318" max="12318" width="22.140625" style="19" customWidth="1"/>
    <col min="12319" max="12319" width="25" style="19" customWidth="1"/>
    <col min="12320" max="12320" width="14.85546875" style="19" customWidth="1"/>
    <col min="12321" max="12547" width="10.85546875" style="19"/>
    <col min="12548" max="12548" width="7.7109375" style="19" customWidth="1"/>
    <col min="12549" max="12549" width="4.28515625" style="19" customWidth="1"/>
    <col min="12550" max="12551" width="5.28515625" style="19" customWidth="1"/>
    <col min="12552" max="12552" width="6.140625" style="19" customWidth="1"/>
    <col min="12553" max="12553" width="31" style="19" customWidth="1"/>
    <col min="12554" max="12554" width="15.85546875" style="19" customWidth="1"/>
    <col min="12555" max="12557" width="8.42578125" style="19" customWidth="1"/>
    <col min="12558" max="12558" width="21.7109375" style="19" customWidth="1"/>
    <col min="12559" max="12559" width="24.42578125" style="19" customWidth="1"/>
    <col min="12560" max="12560" width="26.28515625" style="19" customWidth="1"/>
    <col min="12561" max="12563" width="6.42578125" style="19" customWidth="1"/>
    <col min="12564" max="12564" width="11.85546875" style="19" customWidth="1"/>
    <col min="12565" max="12567" width="6.42578125" style="19" customWidth="1"/>
    <col min="12568" max="12568" width="7.28515625" style="19" customWidth="1"/>
    <col min="12569" max="12569" width="4.28515625" style="19" customWidth="1"/>
    <col min="12570" max="12570" width="10.85546875" style="19"/>
    <col min="12571" max="12571" width="9.42578125" style="19" customWidth="1"/>
    <col min="12572" max="12573" width="24.28515625" style="19" customWidth="1"/>
    <col min="12574" max="12574" width="22.140625" style="19" customWidth="1"/>
    <col min="12575" max="12575" width="25" style="19" customWidth="1"/>
    <col min="12576" max="12576" width="14.85546875" style="19" customWidth="1"/>
    <col min="12577" max="12803" width="10.85546875" style="19"/>
    <col min="12804" max="12804" width="7.7109375" style="19" customWidth="1"/>
    <col min="12805" max="12805" width="4.28515625" style="19" customWidth="1"/>
    <col min="12806" max="12807" width="5.28515625" style="19" customWidth="1"/>
    <col min="12808" max="12808" width="6.140625" style="19" customWidth="1"/>
    <col min="12809" max="12809" width="31" style="19" customWidth="1"/>
    <col min="12810" max="12810" width="15.85546875" style="19" customWidth="1"/>
    <col min="12811" max="12813" width="8.42578125" style="19" customWidth="1"/>
    <col min="12814" max="12814" width="21.7109375" style="19" customWidth="1"/>
    <col min="12815" max="12815" width="24.42578125" style="19" customWidth="1"/>
    <col min="12816" max="12816" width="26.28515625" style="19" customWidth="1"/>
    <col min="12817" max="12819" width="6.42578125" style="19" customWidth="1"/>
    <col min="12820" max="12820" width="11.85546875" style="19" customWidth="1"/>
    <col min="12821" max="12823" width="6.42578125" style="19" customWidth="1"/>
    <col min="12824" max="12824" width="7.28515625" style="19" customWidth="1"/>
    <col min="12825" max="12825" width="4.28515625" style="19" customWidth="1"/>
    <col min="12826" max="12826" width="10.85546875" style="19"/>
    <col min="12827" max="12827" width="9.42578125" style="19" customWidth="1"/>
    <col min="12828" max="12829" width="24.28515625" style="19" customWidth="1"/>
    <col min="12830" max="12830" width="22.140625" style="19" customWidth="1"/>
    <col min="12831" max="12831" width="25" style="19" customWidth="1"/>
    <col min="12832" max="12832" width="14.85546875" style="19" customWidth="1"/>
    <col min="12833" max="13059" width="10.85546875" style="19"/>
    <col min="13060" max="13060" width="7.7109375" style="19" customWidth="1"/>
    <col min="13061" max="13061" width="4.28515625" style="19" customWidth="1"/>
    <col min="13062" max="13063" width="5.28515625" style="19" customWidth="1"/>
    <col min="13064" max="13064" width="6.140625" style="19" customWidth="1"/>
    <col min="13065" max="13065" width="31" style="19" customWidth="1"/>
    <col min="13066" max="13066" width="15.85546875" style="19" customWidth="1"/>
    <col min="13067" max="13069" width="8.42578125" style="19" customWidth="1"/>
    <col min="13070" max="13070" width="21.7109375" style="19" customWidth="1"/>
    <col min="13071" max="13071" width="24.42578125" style="19" customWidth="1"/>
    <col min="13072" max="13072" width="26.28515625" style="19" customWidth="1"/>
    <col min="13073" max="13075" width="6.42578125" style="19" customWidth="1"/>
    <col min="13076" max="13076" width="11.85546875" style="19" customWidth="1"/>
    <col min="13077" max="13079" width="6.42578125" style="19" customWidth="1"/>
    <col min="13080" max="13080" width="7.28515625" style="19" customWidth="1"/>
    <col min="13081" max="13081" width="4.28515625" style="19" customWidth="1"/>
    <col min="13082" max="13082" width="10.85546875" style="19"/>
    <col min="13083" max="13083" width="9.42578125" style="19" customWidth="1"/>
    <col min="13084" max="13085" width="24.28515625" style="19" customWidth="1"/>
    <col min="13086" max="13086" width="22.140625" style="19" customWidth="1"/>
    <col min="13087" max="13087" width="25" style="19" customWidth="1"/>
    <col min="13088" max="13088" width="14.85546875" style="19" customWidth="1"/>
    <col min="13089" max="13315" width="10.85546875" style="19"/>
    <col min="13316" max="13316" width="7.7109375" style="19" customWidth="1"/>
    <col min="13317" max="13317" width="4.28515625" style="19" customWidth="1"/>
    <col min="13318" max="13319" width="5.28515625" style="19" customWidth="1"/>
    <col min="13320" max="13320" width="6.140625" style="19" customWidth="1"/>
    <col min="13321" max="13321" width="31" style="19" customWidth="1"/>
    <col min="13322" max="13322" width="15.85546875" style="19" customWidth="1"/>
    <col min="13323" max="13325" width="8.42578125" style="19" customWidth="1"/>
    <col min="13326" max="13326" width="21.7109375" style="19" customWidth="1"/>
    <col min="13327" max="13327" width="24.42578125" style="19" customWidth="1"/>
    <col min="13328" max="13328" width="26.28515625" style="19" customWidth="1"/>
    <col min="13329" max="13331" width="6.42578125" style="19" customWidth="1"/>
    <col min="13332" max="13332" width="11.85546875" style="19" customWidth="1"/>
    <col min="13333" max="13335" width="6.42578125" style="19" customWidth="1"/>
    <col min="13336" max="13336" width="7.28515625" style="19" customWidth="1"/>
    <col min="13337" max="13337" width="4.28515625" style="19" customWidth="1"/>
    <col min="13338" max="13338" width="10.85546875" style="19"/>
    <col min="13339" max="13339" width="9.42578125" style="19" customWidth="1"/>
    <col min="13340" max="13341" width="24.28515625" style="19" customWidth="1"/>
    <col min="13342" max="13342" width="22.140625" style="19" customWidth="1"/>
    <col min="13343" max="13343" width="25" style="19" customWidth="1"/>
    <col min="13344" max="13344" width="14.85546875" style="19" customWidth="1"/>
    <col min="13345" max="13571" width="10.85546875" style="19"/>
    <col min="13572" max="13572" width="7.7109375" style="19" customWidth="1"/>
    <col min="13573" max="13573" width="4.28515625" style="19" customWidth="1"/>
    <col min="13574" max="13575" width="5.28515625" style="19" customWidth="1"/>
    <col min="13576" max="13576" width="6.140625" style="19" customWidth="1"/>
    <col min="13577" max="13577" width="31" style="19" customWidth="1"/>
    <col min="13578" max="13578" width="15.85546875" style="19" customWidth="1"/>
    <col min="13579" max="13581" width="8.42578125" style="19" customWidth="1"/>
    <col min="13582" max="13582" width="21.7109375" style="19" customWidth="1"/>
    <col min="13583" max="13583" width="24.42578125" style="19" customWidth="1"/>
    <col min="13584" max="13584" width="26.28515625" style="19" customWidth="1"/>
    <col min="13585" max="13587" width="6.42578125" style="19" customWidth="1"/>
    <col min="13588" max="13588" width="11.85546875" style="19" customWidth="1"/>
    <col min="13589" max="13591" width="6.42578125" style="19" customWidth="1"/>
    <col min="13592" max="13592" width="7.28515625" style="19" customWidth="1"/>
    <col min="13593" max="13593" width="4.28515625" style="19" customWidth="1"/>
    <col min="13594" max="13594" width="10.85546875" style="19"/>
    <col min="13595" max="13595" width="9.42578125" style="19" customWidth="1"/>
    <col min="13596" max="13597" width="24.28515625" style="19" customWidth="1"/>
    <col min="13598" max="13598" width="22.140625" style="19" customWidth="1"/>
    <col min="13599" max="13599" width="25" style="19" customWidth="1"/>
    <col min="13600" max="13600" width="14.85546875" style="19" customWidth="1"/>
    <col min="13601" max="13827" width="10.85546875" style="19"/>
    <col min="13828" max="13828" width="7.7109375" style="19" customWidth="1"/>
    <col min="13829" max="13829" width="4.28515625" style="19" customWidth="1"/>
    <col min="13830" max="13831" width="5.28515625" style="19" customWidth="1"/>
    <col min="13832" max="13832" width="6.140625" style="19" customWidth="1"/>
    <col min="13833" max="13833" width="31" style="19" customWidth="1"/>
    <col min="13834" max="13834" width="15.85546875" style="19" customWidth="1"/>
    <col min="13835" max="13837" width="8.42578125" style="19" customWidth="1"/>
    <col min="13838" max="13838" width="21.7109375" style="19" customWidth="1"/>
    <col min="13839" max="13839" width="24.42578125" style="19" customWidth="1"/>
    <col min="13840" max="13840" width="26.28515625" style="19" customWidth="1"/>
    <col min="13841" max="13843" width="6.42578125" style="19" customWidth="1"/>
    <col min="13844" max="13844" width="11.85546875" style="19" customWidth="1"/>
    <col min="13845" max="13847" width="6.42578125" style="19" customWidth="1"/>
    <col min="13848" max="13848" width="7.28515625" style="19" customWidth="1"/>
    <col min="13849" max="13849" width="4.28515625" style="19" customWidth="1"/>
    <col min="13850" max="13850" width="10.85546875" style="19"/>
    <col min="13851" max="13851" width="9.42578125" style="19" customWidth="1"/>
    <col min="13852" max="13853" width="24.28515625" style="19" customWidth="1"/>
    <col min="13854" max="13854" width="22.140625" style="19" customWidth="1"/>
    <col min="13855" max="13855" width="25" style="19" customWidth="1"/>
    <col min="13856" max="13856" width="14.85546875" style="19" customWidth="1"/>
    <col min="13857" max="14083" width="10.85546875" style="19"/>
    <col min="14084" max="14084" width="7.7109375" style="19" customWidth="1"/>
    <col min="14085" max="14085" width="4.28515625" style="19" customWidth="1"/>
    <col min="14086" max="14087" width="5.28515625" style="19" customWidth="1"/>
    <col min="14088" max="14088" width="6.140625" style="19" customWidth="1"/>
    <col min="14089" max="14089" width="31" style="19" customWidth="1"/>
    <col min="14090" max="14090" width="15.85546875" style="19" customWidth="1"/>
    <col min="14091" max="14093" width="8.42578125" style="19" customWidth="1"/>
    <col min="14094" max="14094" width="21.7109375" style="19" customWidth="1"/>
    <col min="14095" max="14095" width="24.42578125" style="19" customWidth="1"/>
    <col min="14096" max="14096" width="26.28515625" style="19" customWidth="1"/>
    <col min="14097" max="14099" width="6.42578125" style="19" customWidth="1"/>
    <col min="14100" max="14100" width="11.85546875" style="19" customWidth="1"/>
    <col min="14101" max="14103" width="6.42578125" style="19" customWidth="1"/>
    <col min="14104" max="14104" width="7.28515625" style="19" customWidth="1"/>
    <col min="14105" max="14105" width="4.28515625" style="19" customWidth="1"/>
    <col min="14106" max="14106" width="10.85546875" style="19"/>
    <col min="14107" max="14107" width="9.42578125" style="19" customWidth="1"/>
    <col min="14108" max="14109" width="24.28515625" style="19" customWidth="1"/>
    <col min="14110" max="14110" width="22.140625" style="19" customWidth="1"/>
    <col min="14111" max="14111" width="25" style="19" customWidth="1"/>
    <col min="14112" max="14112" width="14.85546875" style="19" customWidth="1"/>
    <col min="14113" max="14339" width="10.85546875" style="19"/>
    <col min="14340" max="14340" width="7.7109375" style="19" customWidth="1"/>
    <col min="14341" max="14341" width="4.28515625" style="19" customWidth="1"/>
    <col min="14342" max="14343" width="5.28515625" style="19" customWidth="1"/>
    <col min="14344" max="14344" width="6.140625" style="19" customWidth="1"/>
    <col min="14345" max="14345" width="31" style="19" customWidth="1"/>
    <col min="14346" max="14346" width="15.85546875" style="19" customWidth="1"/>
    <col min="14347" max="14349" width="8.42578125" style="19" customWidth="1"/>
    <col min="14350" max="14350" width="21.7109375" style="19" customWidth="1"/>
    <col min="14351" max="14351" width="24.42578125" style="19" customWidth="1"/>
    <col min="14352" max="14352" width="26.28515625" style="19" customWidth="1"/>
    <col min="14353" max="14355" width="6.42578125" style="19" customWidth="1"/>
    <col min="14356" max="14356" width="11.85546875" style="19" customWidth="1"/>
    <col min="14357" max="14359" width="6.42578125" style="19" customWidth="1"/>
    <col min="14360" max="14360" width="7.28515625" style="19" customWidth="1"/>
    <col min="14361" max="14361" width="4.28515625" style="19" customWidth="1"/>
    <col min="14362" max="14362" width="10.85546875" style="19"/>
    <col min="14363" max="14363" width="9.42578125" style="19" customWidth="1"/>
    <col min="14364" max="14365" width="24.28515625" style="19" customWidth="1"/>
    <col min="14366" max="14366" width="22.140625" style="19" customWidth="1"/>
    <col min="14367" max="14367" width="25" style="19" customWidth="1"/>
    <col min="14368" max="14368" width="14.85546875" style="19" customWidth="1"/>
    <col min="14369" max="14595" width="10.85546875" style="19"/>
    <col min="14596" max="14596" width="7.7109375" style="19" customWidth="1"/>
    <col min="14597" max="14597" width="4.28515625" style="19" customWidth="1"/>
    <col min="14598" max="14599" width="5.28515625" style="19" customWidth="1"/>
    <col min="14600" max="14600" width="6.140625" style="19" customWidth="1"/>
    <col min="14601" max="14601" width="31" style="19" customWidth="1"/>
    <col min="14602" max="14602" width="15.85546875" style="19" customWidth="1"/>
    <col min="14603" max="14605" width="8.42578125" style="19" customWidth="1"/>
    <col min="14606" max="14606" width="21.7109375" style="19" customWidth="1"/>
    <col min="14607" max="14607" width="24.42578125" style="19" customWidth="1"/>
    <col min="14608" max="14608" width="26.28515625" style="19" customWidth="1"/>
    <col min="14609" max="14611" width="6.42578125" style="19" customWidth="1"/>
    <col min="14612" max="14612" width="11.85546875" style="19" customWidth="1"/>
    <col min="14613" max="14615" width="6.42578125" style="19" customWidth="1"/>
    <col min="14616" max="14616" width="7.28515625" style="19" customWidth="1"/>
    <col min="14617" max="14617" width="4.28515625" style="19" customWidth="1"/>
    <col min="14618" max="14618" width="10.85546875" style="19"/>
    <col min="14619" max="14619" width="9.42578125" style="19" customWidth="1"/>
    <col min="14620" max="14621" width="24.28515625" style="19" customWidth="1"/>
    <col min="14622" max="14622" width="22.140625" style="19" customWidth="1"/>
    <col min="14623" max="14623" width="25" style="19" customWidth="1"/>
    <col min="14624" max="14624" width="14.85546875" style="19" customWidth="1"/>
    <col min="14625" max="14851" width="10.85546875" style="19"/>
    <col min="14852" max="14852" width="7.7109375" style="19" customWidth="1"/>
    <col min="14853" max="14853" width="4.28515625" style="19" customWidth="1"/>
    <col min="14854" max="14855" width="5.28515625" style="19" customWidth="1"/>
    <col min="14856" max="14856" width="6.140625" style="19" customWidth="1"/>
    <col min="14857" max="14857" width="31" style="19" customWidth="1"/>
    <col min="14858" max="14858" width="15.85546875" style="19" customWidth="1"/>
    <col min="14859" max="14861" width="8.42578125" style="19" customWidth="1"/>
    <col min="14862" max="14862" width="21.7109375" style="19" customWidth="1"/>
    <col min="14863" max="14863" width="24.42578125" style="19" customWidth="1"/>
    <col min="14864" max="14864" width="26.28515625" style="19" customWidth="1"/>
    <col min="14865" max="14867" width="6.42578125" style="19" customWidth="1"/>
    <col min="14868" max="14868" width="11.85546875" style="19" customWidth="1"/>
    <col min="14869" max="14871" width="6.42578125" style="19" customWidth="1"/>
    <col min="14872" max="14872" width="7.28515625" style="19" customWidth="1"/>
    <col min="14873" max="14873" width="4.28515625" style="19" customWidth="1"/>
    <col min="14874" max="14874" width="10.85546875" style="19"/>
    <col min="14875" max="14875" width="9.42578125" style="19" customWidth="1"/>
    <col min="14876" max="14877" width="24.28515625" style="19" customWidth="1"/>
    <col min="14878" max="14878" width="22.140625" style="19" customWidth="1"/>
    <col min="14879" max="14879" width="25" style="19" customWidth="1"/>
    <col min="14880" max="14880" width="14.85546875" style="19" customWidth="1"/>
    <col min="14881" max="15107" width="10.85546875" style="19"/>
    <col min="15108" max="15108" width="7.7109375" style="19" customWidth="1"/>
    <col min="15109" max="15109" width="4.28515625" style="19" customWidth="1"/>
    <col min="15110" max="15111" width="5.28515625" style="19" customWidth="1"/>
    <col min="15112" max="15112" width="6.140625" style="19" customWidth="1"/>
    <col min="15113" max="15113" width="31" style="19" customWidth="1"/>
    <col min="15114" max="15114" width="15.85546875" style="19" customWidth="1"/>
    <col min="15115" max="15117" width="8.42578125" style="19" customWidth="1"/>
    <col min="15118" max="15118" width="21.7109375" style="19" customWidth="1"/>
    <col min="15119" max="15119" width="24.42578125" style="19" customWidth="1"/>
    <col min="15120" max="15120" width="26.28515625" style="19" customWidth="1"/>
    <col min="15121" max="15123" width="6.42578125" style="19" customWidth="1"/>
    <col min="15124" max="15124" width="11.85546875" style="19" customWidth="1"/>
    <col min="15125" max="15127" width="6.42578125" style="19" customWidth="1"/>
    <col min="15128" max="15128" width="7.28515625" style="19" customWidth="1"/>
    <col min="15129" max="15129" width="4.28515625" style="19" customWidth="1"/>
    <col min="15130" max="15130" width="10.85546875" style="19"/>
    <col min="15131" max="15131" width="9.42578125" style="19" customWidth="1"/>
    <col min="15132" max="15133" width="24.28515625" style="19" customWidth="1"/>
    <col min="15134" max="15134" width="22.140625" style="19" customWidth="1"/>
    <col min="15135" max="15135" width="25" style="19" customWidth="1"/>
    <col min="15136" max="15136" width="14.85546875" style="19" customWidth="1"/>
    <col min="15137" max="15363" width="10.85546875" style="19"/>
    <col min="15364" max="15364" width="7.7109375" style="19" customWidth="1"/>
    <col min="15365" max="15365" width="4.28515625" style="19" customWidth="1"/>
    <col min="15366" max="15367" width="5.28515625" style="19" customWidth="1"/>
    <col min="15368" max="15368" width="6.140625" style="19" customWidth="1"/>
    <col min="15369" max="15369" width="31" style="19" customWidth="1"/>
    <col min="15370" max="15370" width="15.85546875" style="19" customWidth="1"/>
    <col min="15371" max="15373" width="8.42578125" style="19" customWidth="1"/>
    <col min="15374" max="15374" width="21.7109375" style="19" customWidth="1"/>
    <col min="15375" max="15375" width="24.42578125" style="19" customWidth="1"/>
    <col min="15376" max="15376" width="26.28515625" style="19" customWidth="1"/>
    <col min="15377" max="15379" width="6.42578125" style="19" customWidth="1"/>
    <col min="15380" max="15380" width="11.85546875" style="19" customWidth="1"/>
    <col min="15381" max="15383" width="6.42578125" style="19" customWidth="1"/>
    <col min="15384" max="15384" width="7.28515625" style="19" customWidth="1"/>
    <col min="15385" max="15385" width="4.28515625" style="19" customWidth="1"/>
    <col min="15386" max="15386" width="10.85546875" style="19"/>
    <col min="15387" max="15387" width="9.42578125" style="19" customWidth="1"/>
    <col min="15388" max="15389" width="24.28515625" style="19" customWidth="1"/>
    <col min="15390" max="15390" width="22.140625" style="19" customWidth="1"/>
    <col min="15391" max="15391" width="25" style="19" customWidth="1"/>
    <col min="15392" max="15392" width="14.85546875" style="19" customWidth="1"/>
    <col min="15393" max="15619" width="10.85546875" style="19"/>
    <col min="15620" max="15620" width="7.7109375" style="19" customWidth="1"/>
    <col min="15621" max="15621" width="4.28515625" style="19" customWidth="1"/>
    <col min="15622" max="15623" width="5.28515625" style="19" customWidth="1"/>
    <col min="15624" max="15624" width="6.140625" style="19" customWidth="1"/>
    <col min="15625" max="15625" width="31" style="19" customWidth="1"/>
    <col min="15626" max="15626" width="15.85546875" style="19" customWidth="1"/>
    <col min="15627" max="15629" width="8.42578125" style="19" customWidth="1"/>
    <col min="15630" max="15630" width="21.7109375" style="19" customWidth="1"/>
    <col min="15631" max="15631" width="24.42578125" style="19" customWidth="1"/>
    <col min="15632" max="15632" width="26.28515625" style="19" customWidth="1"/>
    <col min="15633" max="15635" width="6.42578125" style="19" customWidth="1"/>
    <col min="15636" max="15636" width="11.85546875" style="19" customWidth="1"/>
    <col min="15637" max="15639" width="6.42578125" style="19" customWidth="1"/>
    <col min="15640" max="15640" width="7.28515625" style="19" customWidth="1"/>
    <col min="15641" max="15641" width="4.28515625" style="19" customWidth="1"/>
    <col min="15642" max="15642" width="10.85546875" style="19"/>
    <col min="15643" max="15643" width="9.42578125" style="19" customWidth="1"/>
    <col min="15644" max="15645" width="24.28515625" style="19" customWidth="1"/>
    <col min="15646" max="15646" width="22.140625" style="19" customWidth="1"/>
    <col min="15647" max="15647" width="25" style="19" customWidth="1"/>
    <col min="15648" max="15648" width="14.85546875" style="19" customWidth="1"/>
    <col min="15649" max="15875" width="10.85546875" style="19"/>
    <col min="15876" max="15876" width="7.7109375" style="19" customWidth="1"/>
    <col min="15877" max="15877" width="4.28515625" style="19" customWidth="1"/>
    <col min="15878" max="15879" width="5.28515625" style="19" customWidth="1"/>
    <col min="15880" max="15880" width="6.140625" style="19" customWidth="1"/>
    <col min="15881" max="15881" width="31" style="19" customWidth="1"/>
    <col min="15882" max="15882" width="15.85546875" style="19" customWidth="1"/>
    <col min="15883" max="15885" width="8.42578125" style="19" customWidth="1"/>
    <col min="15886" max="15886" width="21.7109375" style="19" customWidth="1"/>
    <col min="15887" max="15887" width="24.42578125" style="19" customWidth="1"/>
    <col min="15888" max="15888" width="26.28515625" style="19" customWidth="1"/>
    <col min="15889" max="15891" width="6.42578125" style="19" customWidth="1"/>
    <col min="15892" max="15892" width="11.85546875" style="19" customWidth="1"/>
    <col min="15893" max="15895" width="6.42578125" style="19" customWidth="1"/>
    <col min="15896" max="15896" width="7.28515625" style="19" customWidth="1"/>
    <col min="15897" max="15897" width="4.28515625" style="19" customWidth="1"/>
    <col min="15898" max="15898" width="10.85546875" style="19"/>
    <col min="15899" max="15899" width="9.42578125" style="19" customWidth="1"/>
    <col min="15900" max="15901" width="24.28515625" style="19" customWidth="1"/>
    <col min="15902" max="15902" width="22.140625" style="19" customWidth="1"/>
    <col min="15903" max="15903" width="25" style="19" customWidth="1"/>
    <col min="15904" max="15904" width="14.85546875" style="19" customWidth="1"/>
    <col min="15905" max="16131" width="10.85546875" style="19"/>
    <col min="16132" max="16132" width="7.7109375" style="19" customWidth="1"/>
    <col min="16133" max="16133" width="4.28515625" style="19" customWidth="1"/>
    <col min="16134" max="16135" width="5.28515625" style="19" customWidth="1"/>
    <col min="16136" max="16136" width="6.140625" style="19" customWidth="1"/>
    <col min="16137" max="16137" width="31" style="19" customWidth="1"/>
    <col min="16138" max="16138" width="15.85546875" style="19" customWidth="1"/>
    <col min="16139" max="16141" width="8.42578125" style="19" customWidth="1"/>
    <col min="16142" max="16142" width="21.7109375" style="19" customWidth="1"/>
    <col min="16143" max="16143" width="24.42578125" style="19" customWidth="1"/>
    <col min="16144" max="16144" width="26.28515625" style="19" customWidth="1"/>
    <col min="16145" max="16147" width="6.42578125" style="19" customWidth="1"/>
    <col min="16148" max="16148" width="11.85546875" style="19" customWidth="1"/>
    <col min="16149" max="16151" width="6.42578125" style="19" customWidth="1"/>
    <col min="16152" max="16152" width="7.28515625" style="19" customWidth="1"/>
    <col min="16153" max="16153" width="4.28515625" style="19" customWidth="1"/>
    <col min="16154" max="16154" width="10.85546875" style="19"/>
    <col min="16155" max="16155" width="9.42578125" style="19" customWidth="1"/>
    <col min="16156" max="16157" width="24.28515625" style="19" customWidth="1"/>
    <col min="16158" max="16158" width="22.140625" style="19" customWidth="1"/>
    <col min="16159" max="16159" width="25" style="19" customWidth="1"/>
    <col min="16160" max="16160" width="14.85546875" style="19" customWidth="1"/>
    <col min="16161" max="16384" width="10.85546875" style="19"/>
  </cols>
  <sheetData>
    <row r="1" spans="1:37" ht="15.75" customHeight="1" thickBot="1" x14ac:dyDescent="0.3">
      <c r="A1" s="180" t="s">
        <v>546</v>
      </c>
      <c r="B1" s="181"/>
      <c r="C1" s="181"/>
      <c r="D1" s="181"/>
      <c r="E1" s="181"/>
      <c r="F1" s="181"/>
      <c r="G1" s="182"/>
      <c r="H1" s="161" t="s">
        <v>178</v>
      </c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3"/>
      <c r="AA1" s="21" t="s">
        <v>1</v>
      </c>
      <c r="AB1" s="170" t="s">
        <v>2</v>
      </c>
      <c r="AC1" s="171"/>
      <c r="AD1" s="96"/>
      <c r="AE1" s="96"/>
      <c r="AF1" s="96"/>
      <c r="AG1" s="96"/>
      <c r="AH1" s="96"/>
      <c r="AI1" s="96"/>
      <c r="AJ1" s="96"/>
      <c r="AK1" s="96"/>
    </row>
    <row r="2" spans="1:37" ht="15.75" thickBot="1" x14ac:dyDescent="0.3">
      <c r="A2" s="183"/>
      <c r="B2" s="184"/>
      <c r="C2" s="184"/>
      <c r="D2" s="184"/>
      <c r="E2" s="184"/>
      <c r="F2" s="184"/>
      <c r="G2" s="185"/>
      <c r="H2" s="164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6"/>
      <c r="AA2" s="20" t="s">
        <v>3</v>
      </c>
      <c r="AB2" s="172" t="s">
        <v>179</v>
      </c>
      <c r="AC2" s="173"/>
      <c r="AD2" s="96"/>
      <c r="AE2" s="96"/>
      <c r="AF2" s="96"/>
      <c r="AG2" s="96"/>
      <c r="AH2" s="96"/>
      <c r="AI2" s="96"/>
      <c r="AJ2" s="96"/>
      <c r="AK2" s="96"/>
    </row>
    <row r="3" spans="1:37" ht="15.75" thickBot="1" x14ac:dyDescent="0.3">
      <c r="A3" s="186"/>
      <c r="B3" s="187"/>
      <c r="C3" s="187"/>
      <c r="D3" s="187"/>
      <c r="E3" s="187"/>
      <c r="F3" s="187"/>
      <c r="G3" s="188"/>
      <c r="H3" s="167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9"/>
      <c r="AA3" s="22" t="s">
        <v>4</v>
      </c>
      <c r="AB3" s="174" t="s">
        <v>5</v>
      </c>
      <c r="AC3" s="175"/>
      <c r="AD3" s="96"/>
      <c r="AE3" s="96"/>
      <c r="AF3" s="96"/>
      <c r="AG3" s="96"/>
      <c r="AH3" s="96"/>
      <c r="AI3" s="96"/>
      <c r="AJ3" s="96"/>
      <c r="AK3" s="96"/>
    </row>
    <row r="4" spans="1:37" x14ac:dyDescent="0.25">
      <c r="E4" s="24"/>
    </row>
    <row r="5" spans="1:37" s="122" customFormat="1" x14ac:dyDescent="0.25">
      <c r="A5" s="136" t="s">
        <v>6</v>
      </c>
      <c r="B5" s="136"/>
      <c r="C5" s="136"/>
      <c r="D5" s="136"/>
      <c r="E5" s="136"/>
      <c r="F5" s="136"/>
      <c r="G5" s="136"/>
      <c r="H5" s="136"/>
      <c r="I5" s="136"/>
      <c r="J5" s="136"/>
      <c r="K5" s="136" t="s">
        <v>7</v>
      </c>
      <c r="L5" s="136"/>
      <c r="M5" s="136"/>
      <c r="N5" s="136" t="s">
        <v>8</v>
      </c>
      <c r="O5" s="136"/>
      <c r="P5" s="136"/>
      <c r="Q5" s="136"/>
      <c r="R5" s="136"/>
      <c r="S5" s="136"/>
      <c r="T5" s="136"/>
      <c r="U5" s="136"/>
      <c r="V5" s="121"/>
      <c r="W5" s="136"/>
      <c r="X5" s="136"/>
      <c r="Y5" s="136"/>
      <c r="Z5" s="136"/>
      <c r="AA5" s="136"/>
      <c r="AB5" s="136"/>
      <c r="AC5" s="136"/>
      <c r="AD5" s="136" t="s">
        <v>8</v>
      </c>
      <c r="AE5" s="136"/>
      <c r="AF5" s="136"/>
      <c r="AG5" s="136"/>
      <c r="AH5" s="136"/>
      <c r="AI5" s="136"/>
      <c r="AJ5" s="136"/>
      <c r="AK5" s="136"/>
    </row>
    <row r="6" spans="1:37" ht="24.75" customHeight="1" x14ac:dyDescent="0.25">
      <c r="A6" s="213" t="s">
        <v>10</v>
      </c>
      <c r="B6" s="213" t="s">
        <v>11</v>
      </c>
      <c r="C6" s="213" t="s">
        <v>12</v>
      </c>
      <c r="D6" s="213" t="s">
        <v>13</v>
      </c>
      <c r="E6" s="221" t="s">
        <v>14</v>
      </c>
      <c r="F6" s="214" t="s">
        <v>15</v>
      </c>
      <c r="G6" s="214"/>
      <c r="H6" s="211" t="s">
        <v>16</v>
      </c>
      <c r="I6" s="211"/>
      <c r="J6" s="211"/>
      <c r="K6" s="214" t="s">
        <v>17</v>
      </c>
      <c r="L6" s="214"/>
      <c r="M6" s="214"/>
      <c r="N6" s="214" t="s">
        <v>18</v>
      </c>
      <c r="O6" s="214"/>
      <c r="P6" s="214"/>
      <c r="Q6" s="214"/>
      <c r="R6" s="214"/>
      <c r="S6" s="214"/>
      <c r="T6" s="214"/>
      <c r="U6" s="203" t="s">
        <v>19</v>
      </c>
      <c r="V6" s="222" t="s">
        <v>20</v>
      </c>
      <c r="W6" s="223"/>
      <c r="X6" s="224"/>
      <c r="Y6" s="228" t="s">
        <v>21</v>
      </c>
      <c r="Z6" s="228"/>
      <c r="AA6" s="228"/>
      <c r="AB6" s="228"/>
      <c r="AC6" s="228"/>
      <c r="AD6" s="215" t="s">
        <v>513</v>
      </c>
      <c r="AE6" s="216"/>
      <c r="AF6" s="216"/>
      <c r="AG6" s="216"/>
      <c r="AH6" s="216"/>
      <c r="AI6" s="216"/>
      <c r="AJ6" s="216"/>
      <c r="AK6" s="217"/>
    </row>
    <row r="7" spans="1:37" ht="25.5" customHeight="1" x14ac:dyDescent="0.25">
      <c r="A7" s="213"/>
      <c r="B7" s="213"/>
      <c r="C7" s="213"/>
      <c r="D7" s="213"/>
      <c r="E7" s="221"/>
      <c r="F7" s="214"/>
      <c r="G7" s="214"/>
      <c r="H7" s="211"/>
      <c r="I7" s="211"/>
      <c r="J7" s="211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03"/>
      <c r="V7" s="225"/>
      <c r="W7" s="226"/>
      <c r="X7" s="227"/>
      <c r="Y7" s="228"/>
      <c r="Z7" s="228"/>
      <c r="AA7" s="228"/>
      <c r="AB7" s="228"/>
      <c r="AC7" s="228"/>
      <c r="AD7" s="99" t="s">
        <v>18</v>
      </c>
      <c r="AE7" s="97"/>
      <c r="AF7" s="97"/>
      <c r="AG7" s="97"/>
      <c r="AH7" s="97"/>
      <c r="AI7" s="97"/>
      <c r="AJ7" s="98"/>
      <c r="AK7" s="100" t="s">
        <v>19</v>
      </c>
    </row>
    <row r="8" spans="1:37" ht="21.75" customHeight="1" x14ac:dyDescent="0.25">
      <c r="A8" s="213"/>
      <c r="B8" s="213"/>
      <c r="C8" s="213"/>
      <c r="D8" s="213"/>
      <c r="E8" s="221"/>
      <c r="F8" s="211" t="s">
        <v>22</v>
      </c>
      <c r="G8" s="211" t="s">
        <v>23</v>
      </c>
      <c r="H8" s="211"/>
      <c r="I8" s="211"/>
      <c r="J8" s="211"/>
      <c r="K8" s="211" t="s">
        <v>24</v>
      </c>
      <c r="L8" s="211" t="s">
        <v>25</v>
      </c>
      <c r="M8" s="211" t="s">
        <v>26</v>
      </c>
      <c r="N8" s="194" t="s">
        <v>27</v>
      </c>
      <c r="O8" s="194" t="s">
        <v>28</v>
      </c>
      <c r="P8" s="194" t="s">
        <v>29</v>
      </c>
      <c r="Q8" s="194" t="s">
        <v>30</v>
      </c>
      <c r="R8" s="194" t="s">
        <v>31</v>
      </c>
      <c r="S8" s="194" t="s">
        <v>32</v>
      </c>
      <c r="T8" s="194" t="s">
        <v>33</v>
      </c>
      <c r="U8" s="194" t="s">
        <v>34</v>
      </c>
      <c r="V8" s="218" t="s">
        <v>533</v>
      </c>
      <c r="W8" s="194" t="s">
        <v>36</v>
      </c>
      <c r="X8" s="194" t="s">
        <v>37</v>
      </c>
      <c r="Y8" s="220" t="s">
        <v>38</v>
      </c>
      <c r="Z8" s="220" t="s">
        <v>162</v>
      </c>
      <c r="AA8" s="220" t="s">
        <v>39</v>
      </c>
      <c r="AB8" s="220" t="s">
        <v>40</v>
      </c>
      <c r="AC8" s="220" t="s">
        <v>41</v>
      </c>
      <c r="AD8" s="210" t="s">
        <v>27</v>
      </c>
      <c r="AE8" s="210" t="s">
        <v>28</v>
      </c>
      <c r="AF8" s="210" t="s">
        <v>29</v>
      </c>
      <c r="AG8" s="210" t="s">
        <v>30</v>
      </c>
      <c r="AH8" s="210" t="s">
        <v>31</v>
      </c>
      <c r="AI8" s="210" t="s">
        <v>32</v>
      </c>
      <c r="AJ8" s="210" t="s">
        <v>33</v>
      </c>
      <c r="AK8" s="210" t="s">
        <v>34</v>
      </c>
    </row>
    <row r="9" spans="1:37" x14ac:dyDescent="0.25">
      <c r="A9" s="213"/>
      <c r="B9" s="213"/>
      <c r="C9" s="213"/>
      <c r="D9" s="213"/>
      <c r="E9" s="221"/>
      <c r="F9" s="211"/>
      <c r="G9" s="211"/>
      <c r="H9" s="211"/>
      <c r="I9" s="211"/>
      <c r="J9" s="211"/>
      <c r="K9" s="211"/>
      <c r="L9" s="211"/>
      <c r="M9" s="211"/>
      <c r="N9" s="194"/>
      <c r="O9" s="194"/>
      <c r="P9" s="194"/>
      <c r="Q9" s="194"/>
      <c r="R9" s="194"/>
      <c r="S9" s="194"/>
      <c r="T9" s="194"/>
      <c r="U9" s="194"/>
      <c r="V9" s="219"/>
      <c r="W9" s="194"/>
      <c r="X9" s="194"/>
      <c r="Y9" s="220"/>
      <c r="Z9" s="220"/>
      <c r="AA9" s="220"/>
      <c r="AB9" s="220"/>
      <c r="AC9" s="220"/>
      <c r="AD9" s="210"/>
      <c r="AE9" s="210"/>
      <c r="AF9" s="210"/>
      <c r="AG9" s="210"/>
      <c r="AH9" s="210"/>
      <c r="AI9" s="210"/>
      <c r="AJ9" s="210"/>
      <c r="AK9" s="210"/>
    </row>
    <row r="10" spans="1:37" s="3" customFormat="1" ht="93.75" customHeight="1" x14ac:dyDescent="0.25">
      <c r="A10" s="198" t="s">
        <v>163</v>
      </c>
      <c r="B10" s="198" t="s">
        <v>566</v>
      </c>
      <c r="C10" s="198" t="s">
        <v>443</v>
      </c>
      <c r="D10" s="198" t="s">
        <v>409</v>
      </c>
      <c r="E10" s="65" t="s">
        <v>160</v>
      </c>
      <c r="F10" s="102" t="s">
        <v>486</v>
      </c>
      <c r="G10" s="102" t="s">
        <v>129</v>
      </c>
      <c r="H10" s="190" t="s">
        <v>217</v>
      </c>
      <c r="I10" s="191"/>
      <c r="J10" s="192"/>
      <c r="K10" s="102" t="s">
        <v>222</v>
      </c>
      <c r="L10" s="103" t="s">
        <v>218</v>
      </c>
      <c r="M10" s="102" t="s">
        <v>219</v>
      </c>
      <c r="N10" s="69">
        <v>2</v>
      </c>
      <c r="O10" s="69">
        <v>1</v>
      </c>
      <c r="P10" s="69">
        <f t="shared" ref="P10:P22" si="0">N10*O10</f>
        <v>2</v>
      </c>
      <c r="Q10" s="69" t="str">
        <f t="shared" ref="Q10:Q22" si="1">IF(AND(P10&gt;=2,P10&lt;=4),"BAJO",IF(AND(P10&gt;=6,P10&lt;=8),"MEDIO",IF(AND(P10&gt;=10,P10&lt;=20),"ALTO",IF(AND(P10&gt;=24,P10&lt;=40),"MUY ALTO"))))</f>
        <v>BAJO</v>
      </c>
      <c r="R10" s="69">
        <v>10</v>
      </c>
      <c r="S10" s="69">
        <f t="shared" ref="S10:S22" si="2">P10*R10</f>
        <v>20</v>
      </c>
      <c r="T10" s="69" t="str">
        <f t="shared" ref="T10:T22" si="3">IF(S10&lt;=20,"IV",IF(S10&lt;=120,"III",IF(S10&lt;=500,"II",IF(S10&lt;=4000,"I"))))</f>
        <v>IV</v>
      </c>
      <c r="U10" s="69" t="str">
        <f t="shared" ref="U10:U22" si="4">IF(S10&lt;=20,"ACEPTABLE",IF(S10&lt;=120,"MEJORABLE",IF(S10&lt;=500,"NO ACEPTABLE O ACEPTABLE CON CONTROL ESPECIFICO",IF(S10&lt;=4000,"NO ACEPTABLE"))))</f>
        <v>ACEPTABLE</v>
      </c>
      <c r="V10" s="69">
        <v>2</v>
      </c>
      <c r="W10" s="102" t="s">
        <v>224</v>
      </c>
      <c r="X10" s="102" t="s">
        <v>160</v>
      </c>
      <c r="Y10" s="102"/>
      <c r="Z10" s="102"/>
      <c r="AA10" s="102" t="s">
        <v>220</v>
      </c>
      <c r="AB10" s="102" t="s">
        <v>536</v>
      </c>
      <c r="AC10" s="69"/>
      <c r="AD10" s="81">
        <v>2</v>
      </c>
      <c r="AE10" s="81">
        <v>1</v>
      </c>
      <c r="AF10" s="81">
        <f t="shared" ref="AF10:AF22" si="5">AD10*AE10</f>
        <v>2</v>
      </c>
      <c r="AG10" s="81" t="str">
        <f t="shared" ref="AG10:AG22" si="6">IF(AND(AF10&gt;=2,AF10&lt;=4),"BAJO",IF(AND(AF10&gt;=6,AF10&lt;=8),"MEDIO",IF(AND(AF10&gt;=10,AF10&lt;=20),"ALTO",IF(AND(AF10&gt;=24,AF10&lt;=40),"MUY ALTO"))))</f>
        <v>BAJO</v>
      </c>
      <c r="AH10" s="81">
        <v>10</v>
      </c>
      <c r="AI10" s="81">
        <f t="shared" ref="AI10:AI22" si="7">AF10*AH10</f>
        <v>20</v>
      </c>
      <c r="AJ10" s="81" t="str">
        <f t="shared" ref="AJ10:AJ22" si="8">IF(AI10&lt;=20,"IV",IF(AI10&lt;=120,"III",IF(AI10&lt;=500,"II",IF(AI10&lt;=4000,"I"))))</f>
        <v>IV</v>
      </c>
      <c r="AK10" s="81" t="str">
        <f t="shared" ref="AK10:AK22" si="9">IF(AI10&lt;=20,"ACEPTABLE",IF(AI10&lt;=120,"MEJORABLE",IF(AI10&lt;=500,"NO ACEPTABLE O ACEPTABLE CON CONTROL ESPECIFICO",IF(AI10&lt;=4000,"NO ACEPTABLE"))))</f>
        <v>ACEPTABLE</v>
      </c>
    </row>
    <row r="11" spans="1:37" s="3" customFormat="1" ht="93.75" customHeight="1" x14ac:dyDescent="0.25">
      <c r="A11" s="198"/>
      <c r="B11" s="198"/>
      <c r="C11" s="198"/>
      <c r="D11" s="198"/>
      <c r="E11" s="68" t="s">
        <v>160</v>
      </c>
      <c r="F11" s="102" t="s">
        <v>231</v>
      </c>
      <c r="G11" s="102" t="s">
        <v>129</v>
      </c>
      <c r="H11" s="190" t="s">
        <v>232</v>
      </c>
      <c r="I11" s="191"/>
      <c r="J11" s="192"/>
      <c r="K11" s="102"/>
      <c r="L11" s="103" t="s">
        <v>233</v>
      </c>
      <c r="M11" s="102" t="s">
        <v>219</v>
      </c>
      <c r="N11" s="67">
        <v>2</v>
      </c>
      <c r="O11" s="67">
        <v>1</v>
      </c>
      <c r="P11" s="67">
        <f t="shared" si="0"/>
        <v>2</v>
      </c>
      <c r="Q11" s="67" t="str">
        <f t="shared" si="1"/>
        <v>BAJO</v>
      </c>
      <c r="R11" s="67">
        <v>10</v>
      </c>
      <c r="S11" s="67">
        <f t="shared" si="2"/>
        <v>20</v>
      </c>
      <c r="T11" s="67" t="str">
        <f t="shared" si="3"/>
        <v>IV</v>
      </c>
      <c r="U11" s="67" t="str">
        <f t="shared" si="4"/>
        <v>ACEPTABLE</v>
      </c>
      <c r="V11" s="67">
        <v>2</v>
      </c>
      <c r="W11" s="102" t="s">
        <v>224</v>
      </c>
      <c r="X11" s="102" t="s">
        <v>160</v>
      </c>
      <c r="Y11" s="102"/>
      <c r="Z11" s="102"/>
      <c r="AA11" s="102"/>
      <c r="AB11" s="102" t="s">
        <v>537</v>
      </c>
      <c r="AC11" s="67"/>
      <c r="AD11" s="102">
        <v>2</v>
      </c>
      <c r="AE11" s="102">
        <v>1</v>
      </c>
      <c r="AF11" s="102">
        <f t="shared" si="5"/>
        <v>2</v>
      </c>
      <c r="AG11" s="102" t="str">
        <f t="shared" si="6"/>
        <v>BAJO</v>
      </c>
      <c r="AH11" s="102">
        <v>10</v>
      </c>
      <c r="AI11" s="102">
        <f t="shared" si="7"/>
        <v>20</v>
      </c>
      <c r="AJ11" s="102" t="str">
        <f t="shared" si="8"/>
        <v>IV</v>
      </c>
      <c r="AK11" s="102" t="str">
        <f t="shared" si="9"/>
        <v>ACEPTABLE</v>
      </c>
    </row>
    <row r="12" spans="1:37" s="3" customFormat="1" ht="93.75" customHeight="1" x14ac:dyDescent="0.25">
      <c r="A12" s="198"/>
      <c r="B12" s="198"/>
      <c r="C12" s="198"/>
      <c r="D12" s="198"/>
      <c r="E12" s="101" t="s">
        <v>160</v>
      </c>
      <c r="F12" s="15" t="s">
        <v>295</v>
      </c>
      <c r="G12" s="15" t="s">
        <v>159</v>
      </c>
      <c r="H12" s="156" t="s">
        <v>302</v>
      </c>
      <c r="I12" s="157"/>
      <c r="J12" s="158"/>
      <c r="K12" s="15" t="s">
        <v>312</v>
      </c>
      <c r="L12" s="74" t="s">
        <v>481</v>
      </c>
      <c r="M12" s="74" t="s">
        <v>66</v>
      </c>
      <c r="N12" s="74">
        <v>2</v>
      </c>
      <c r="O12" s="79">
        <v>3</v>
      </c>
      <c r="P12" s="15">
        <f t="shared" si="0"/>
        <v>6</v>
      </c>
      <c r="Q12" s="15" t="str">
        <f t="shared" si="1"/>
        <v>MEDIO</v>
      </c>
      <c r="R12" s="15">
        <v>10</v>
      </c>
      <c r="S12" s="15">
        <f t="shared" si="2"/>
        <v>60</v>
      </c>
      <c r="T12" s="15" t="str">
        <f t="shared" si="3"/>
        <v>III</v>
      </c>
      <c r="U12" s="15" t="str">
        <f t="shared" si="4"/>
        <v>MEJORABLE</v>
      </c>
      <c r="V12" s="81">
        <v>2</v>
      </c>
      <c r="W12" s="15" t="s">
        <v>310</v>
      </c>
      <c r="X12" s="15" t="s">
        <v>160</v>
      </c>
      <c r="Y12" s="15"/>
      <c r="Z12" s="112"/>
      <c r="AA12" s="15" t="s">
        <v>312</v>
      </c>
      <c r="AB12" s="15" t="s">
        <v>538</v>
      </c>
      <c r="AC12" s="15"/>
      <c r="AD12" s="74">
        <v>2</v>
      </c>
      <c r="AE12" s="79">
        <v>3</v>
      </c>
      <c r="AF12" s="15">
        <f t="shared" si="5"/>
        <v>6</v>
      </c>
      <c r="AG12" s="15" t="str">
        <f t="shared" si="6"/>
        <v>MEDIO</v>
      </c>
      <c r="AH12" s="15">
        <v>10</v>
      </c>
      <c r="AI12" s="15">
        <f t="shared" si="7"/>
        <v>60</v>
      </c>
      <c r="AJ12" s="15" t="str">
        <f t="shared" si="8"/>
        <v>III</v>
      </c>
      <c r="AK12" s="15" t="str">
        <f t="shared" si="9"/>
        <v>MEJORABLE</v>
      </c>
    </row>
    <row r="13" spans="1:37" s="3" customFormat="1" ht="104.25" customHeight="1" x14ac:dyDescent="0.25">
      <c r="A13" s="198"/>
      <c r="B13" s="198"/>
      <c r="C13" s="198"/>
      <c r="D13" s="198"/>
      <c r="E13" s="68" t="s">
        <v>160</v>
      </c>
      <c r="F13" s="102" t="s">
        <v>292</v>
      </c>
      <c r="G13" s="102" t="s">
        <v>159</v>
      </c>
      <c r="H13" s="190" t="s">
        <v>301</v>
      </c>
      <c r="I13" s="191"/>
      <c r="J13" s="192"/>
      <c r="K13" s="15" t="s">
        <v>305</v>
      </c>
      <c r="L13" s="74" t="s">
        <v>481</v>
      </c>
      <c r="M13" s="74" t="s">
        <v>66</v>
      </c>
      <c r="N13" s="74">
        <v>2</v>
      </c>
      <c r="O13" s="74">
        <v>3</v>
      </c>
      <c r="P13" s="67">
        <f t="shared" si="0"/>
        <v>6</v>
      </c>
      <c r="Q13" s="67" t="str">
        <f t="shared" si="1"/>
        <v>MEDIO</v>
      </c>
      <c r="R13" s="67">
        <v>25</v>
      </c>
      <c r="S13" s="67">
        <f t="shared" si="2"/>
        <v>150</v>
      </c>
      <c r="T13" s="67" t="str">
        <f t="shared" si="3"/>
        <v>II</v>
      </c>
      <c r="U13" s="67" t="str">
        <f t="shared" si="4"/>
        <v>NO ACEPTABLE O ACEPTABLE CON CONTROL ESPECIFICO</v>
      </c>
      <c r="V13" s="104">
        <v>2</v>
      </c>
      <c r="W13" s="102" t="s">
        <v>71</v>
      </c>
      <c r="X13" s="102" t="s">
        <v>160</v>
      </c>
      <c r="Y13" s="102"/>
      <c r="Z13" s="102"/>
      <c r="AA13" s="102" t="s">
        <v>307</v>
      </c>
      <c r="AB13" s="102" t="s">
        <v>538</v>
      </c>
      <c r="AC13" s="67"/>
      <c r="AD13" s="74">
        <v>2</v>
      </c>
      <c r="AE13" s="74">
        <v>3</v>
      </c>
      <c r="AF13" s="102">
        <f t="shared" si="5"/>
        <v>6</v>
      </c>
      <c r="AG13" s="102" t="str">
        <f t="shared" si="6"/>
        <v>MEDIO</v>
      </c>
      <c r="AH13" s="102">
        <v>25</v>
      </c>
      <c r="AI13" s="102">
        <f t="shared" si="7"/>
        <v>150</v>
      </c>
      <c r="AJ13" s="102" t="str">
        <f t="shared" si="8"/>
        <v>II</v>
      </c>
      <c r="AK13" s="102" t="str">
        <f t="shared" si="9"/>
        <v>NO ACEPTABLE O ACEPTABLE CON CONTROL ESPECIFICO</v>
      </c>
    </row>
    <row r="14" spans="1:37" s="3" customFormat="1" ht="104.25" customHeight="1" x14ac:dyDescent="0.25">
      <c r="A14" s="198"/>
      <c r="B14" s="198"/>
      <c r="C14" s="198"/>
      <c r="D14" s="198"/>
      <c r="E14" s="68" t="s">
        <v>160</v>
      </c>
      <c r="F14" s="102" t="s">
        <v>294</v>
      </c>
      <c r="G14" s="102" t="s">
        <v>159</v>
      </c>
      <c r="H14" s="190" t="s">
        <v>299</v>
      </c>
      <c r="I14" s="191"/>
      <c r="J14" s="192"/>
      <c r="K14" s="15" t="s">
        <v>305</v>
      </c>
      <c r="L14" s="74" t="s">
        <v>481</v>
      </c>
      <c r="M14" s="74" t="s">
        <v>66</v>
      </c>
      <c r="N14" s="74">
        <v>2</v>
      </c>
      <c r="O14" s="74">
        <v>3</v>
      </c>
      <c r="P14" s="67">
        <f t="shared" si="0"/>
        <v>6</v>
      </c>
      <c r="Q14" s="67" t="str">
        <f t="shared" si="1"/>
        <v>MEDIO</v>
      </c>
      <c r="R14" s="67">
        <v>25</v>
      </c>
      <c r="S14" s="67">
        <f t="shared" si="2"/>
        <v>150</v>
      </c>
      <c r="T14" s="67" t="str">
        <f t="shared" si="3"/>
        <v>II</v>
      </c>
      <c r="U14" s="67" t="str">
        <f t="shared" si="4"/>
        <v>NO ACEPTABLE O ACEPTABLE CON CONTROL ESPECIFICO</v>
      </c>
      <c r="V14" s="81">
        <v>2</v>
      </c>
      <c r="W14" s="102" t="s">
        <v>487</v>
      </c>
      <c r="X14" s="102" t="s">
        <v>160</v>
      </c>
      <c r="Y14" s="102"/>
      <c r="Z14" s="102"/>
      <c r="AA14" s="102" t="s">
        <v>307</v>
      </c>
      <c r="AB14" s="102" t="s">
        <v>538</v>
      </c>
      <c r="AC14" s="67"/>
      <c r="AD14" s="74">
        <v>2</v>
      </c>
      <c r="AE14" s="74">
        <v>3</v>
      </c>
      <c r="AF14" s="102">
        <f t="shared" si="5"/>
        <v>6</v>
      </c>
      <c r="AG14" s="102" t="str">
        <f t="shared" si="6"/>
        <v>MEDIO</v>
      </c>
      <c r="AH14" s="102">
        <v>25</v>
      </c>
      <c r="AI14" s="102">
        <f t="shared" si="7"/>
        <v>150</v>
      </c>
      <c r="AJ14" s="102" t="str">
        <f t="shared" si="8"/>
        <v>II</v>
      </c>
      <c r="AK14" s="102" t="str">
        <f t="shared" si="9"/>
        <v>NO ACEPTABLE O ACEPTABLE CON CONTROL ESPECIFICO</v>
      </c>
    </row>
    <row r="15" spans="1:37" s="3" customFormat="1" ht="104.25" customHeight="1" x14ac:dyDescent="0.25">
      <c r="A15" s="198"/>
      <c r="B15" s="198"/>
      <c r="C15" s="198"/>
      <c r="D15" s="198"/>
      <c r="E15" s="68" t="s">
        <v>160</v>
      </c>
      <c r="F15" s="102" t="s">
        <v>437</v>
      </c>
      <c r="G15" s="102" t="s">
        <v>52</v>
      </c>
      <c r="H15" s="190" t="s">
        <v>88</v>
      </c>
      <c r="I15" s="191"/>
      <c r="J15" s="192"/>
      <c r="K15" s="72"/>
      <c r="L15" s="74" t="s">
        <v>322</v>
      </c>
      <c r="M15" s="74"/>
      <c r="N15" s="74">
        <v>2</v>
      </c>
      <c r="O15" s="79">
        <v>3</v>
      </c>
      <c r="P15" s="67">
        <f t="shared" si="0"/>
        <v>6</v>
      </c>
      <c r="Q15" s="67" t="str">
        <f t="shared" si="1"/>
        <v>MEDIO</v>
      </c>
      <c r="R15" s="67">
        <v>10</v>
      </c>
      <c r="S15" s="67">
        <f t="shared" si="2"/>
        <v>60</v>
      </c>
      <c r="T15" s="67" t="str">
        <f t="shared" si="3"/>
        <v>III</v>
      </c>
      <c r="U15" s="67" t="str">
        <f t="shared" si="4"/>
        <v>MEJORABLE</v>
      </c>
      <c r="V15" s="104">
        <v>2</v>
      </c>
      <c r="W15" s="102" t="s">
        <v>484</v>
      </c>
      <c r="X15" s="102" t="s">
        <v>160</v>
      </c>
      <c r="Y15" s="102"/>
      <c r="Z15" s="102"/>
      <c r="AA15" s="102"/>
      <c r="AB15" s="102" t="s">
        <v>324</v>
      </c>
      <c r="AC15" s="67"/>
      <c r="AD15" s="74">
        <v>2</v>
      </c>
      <c r="AE15" s="79">
        <v>3</v>
      </c>
      <c r="AF15" s="102">
        <f t="shared" si="5"/>
        <v>6</v>
      </c>
      <c r="AG15" s="102" t="str">
        <f t="shared" si="6"/>
        <v>MEDIO</v>
      </c>
      <c r="AH15" s="102">
        <v>10</v>
      </c>
      <c r="AI15" s="102">
        <f t="shared" si="7"/>
        <v>60</v>
      </c>
      <c r="AJ15" s="102" t="str">
        <f t="shared" si="8"/>
        <v>III</v>
      </c>
      <c r="AK15" s="102" t="str">
        <f t="shared" si="9"/>
        <v>MEJORABLE</v>
      </c>
    </row>
    <row r="16" spans="1:37" s="3" customFormat="1" ht="104.25" customHeight="1" x14ac:dyDescent="0.25">
      <c r="A16" s="198"/>
      <c r="B16" s="198"/>
      <c r="C16" s="198"/>
      <c r="D16" s="198"/>
      <c r="E16" s="68" t="s">
        <v>160</v>
      </c>
      <c r="F16" s="102" t="s">
        <v>326</v>
      </c>
      <c r="G16" s="102" t="s">
        <v>325</v>
      </c>
      <c r="H16" s="190" t="s">
        <v>327</v>
      </c>
      <c r="I16" s="191"/>
      <c r="J16" s="192"/>
      <c r="K16" s="15" t="s">
        <v>328</v>
      </c>
      <c r="L16" s="74"/>
      <c r="M16" s="74"/>
      <c r="N16" s="74">
        <v>2</v>
      </c>
      <c r="O16" s="74">
        <v>2</v>
      </c>
      <c r="P16" s="67">
        <f t="shared" si="0"/>
        <v>4</v>
      </c>
      <c r="Q16" s="67" t="str">
        <f t="shared" si="1"/>
        <v>BAJO</v>
      </c>
      <c r="R16" s="67">
        <v>10</v>
      </c>
      <c r="S16" s="67">
        <f t="shared" si="2"/>
        <v>40</v>
      </c>
      <c r="T16" s="67" t="str">
        <f t="shared" si="3"/>
        <v>III</v>
      </c>
      <c r="U16" s="67" t="str">
        <f t="shared" si="4"/>
        <v>MEJORABLE</v>
      </c>
      <c r="V16" s="81">
        <v>2</v>
      </c>
      <c r="W16" s="102" t="s">
        <v>330</v>
      </c>
      <c r="X16" s="102" t="s">
        <v>160</v>
      </c>
      <c r="Y16" s="102" t="s">
        <v>328</v>
      </c>
      <c r="Z16" s="102"/>
      <c r="AA16" s="102"/>
      <c r="AB16" s="102" t="s">
        <v>331</v>
      </c>
      <c r="AC16" s="74"/>
      <c r="AD16" s="74">
        <v>2</v>
      </c>
      <c r="AE16" s="74">
        <v>2</v>
      </c>
      <c r="AF16" s="102">
        <f t="shared" si="5"/>
        <v>4</v>
      </c>
      <c r="AG16" s="102" t="str">
        <f t="shared" si="6"/>
        <v>BAJO</v>
      </c>
      <c r="AH16" s="102">
        <v>10</v>
      </c>
      <c r="AI16" s="102">
        <f t="shared" si="7"/>
        <v>40</v>
      </c>
      <c r="AJ16" s="102" t="str">
        <f t="shared" si="8"/>
        <v>III</v>
      </c>
      <c r="AK16" s="102" t="str">
        <f t="shared" si="9"/>
        <v>MEJORABLE</v>
      </c>
    </row>
    <row r="17" spans="1:37" s="3" customFormat="1" ht="104.25" customHeight="1" x14ac:dyDescent="0.25">
      <c r="A17" s="198"/>
      <c r="B17" s="198"/>
      <c r="C17" s="198"/>
      <c r="D17" s="198"/>
      <c r="E17" s="68" t="s">
        <v>160</v>
      </c>
      <c r="F17" s="102" t="s">
        <v>488</v>
      </c>
      <c r="G17" s="102" t="s">
        <v>337</v>
      </c>
      <c r="H17" s="190" t="s">
        <v>338</v>
      </c>
      <c r="I17" s="191"/>
      <c r="J17" s="192"/>
      <c r="K17" s="15" t="s">
        <v>339</v>
      </c>
      <c r="L17" s="74"/>
      <c r="M17" s="74"/>
      <c r="N17" s="74">
        <v>2</v>
      </c>
      <c r="O17" s="74">
        <v>1</v>
      </c>
      <c r="P17" s="67">
        <f t="shared" si="0"/>
        <v>2</v>
      </c>
      <c r="Q17" s="67" t="str">
        <f t="shared" si="1"/>
        <v>BAJO</v>
      </c>
      <c r="R17" s="67">
        <v>10</v>
      </c>
      <c r="S17" s="67">
        <f t="shared" si="2"/>
        <v>20</v>
      </c>
      <c r="T17" s="67" t="str">
        <f t="shared" si="3"/>
        <v>IV</v>
      </c>
      <c r="U17" s="67" t="str">
        <f t="shared" si="4"/>
        <v>ACEPTABLE</v>
      </c>
      <c r="V17" s="104">
        <v>2</v>
      </c>
      <c r="W17" s="102" t="s">
        <v>342</v>
      </c>
      <c r="X17" s="102" t="s">
        <v>160</v>
      </c>
      <c r="Y17" s="102"/>
      <c r="Z17" s="102"/>
      <c r="AA17" s="102"/>
      <c r="AB17" s="102" t="s">
        <v>341</v>
      </c>
      <c r="AC17" s="74"/>
      <c r="AD17" s="74">
        <v>2</v>
      </c>
      <c r="AE17" s="74">
        <v>1</v>
      </c>
      <c r="AF17" s="102">
        <f t="shared" si="5"/>
        <v>2</v>
      </c>
      <c r="AG17" s="102" t="str">
        <f t="shared" si="6"/>
        <v>BAJO</v>
      </c>
      <c r="AH17" s="102">
        <v>10</v>
      </c>
      <c r="AI17" s="102">
        <f t="shared" si="7"/>
        <v>20</v>
      </c>
      <c r="AJ17" s="102" t="str">
        <f t="shared" si="8"/>
        <v>IV</v>
      </c>
      <c r="AK17" s="102" t="str">
        <f t="shared" si="9"/>
        <v>ACEPTABLE</v>
      </c>
    </row>
    <row r="18" spans="1:37" s="3" customFormat="1" ht="104.25" customHeight="1" x14ac:dyDescent="0.25">
      <c r="A18" s="207" t="s">
        <v>163</v>
      </c>
      <c r="B18" s="207" t="s">
        <v>566</v>
      </c>
      <c r="C18" s="208" t="s">
        <v>443</v>
      </c>
      <c r="D18" s="207" t="s">
        <v>412</v>
      </c>
      <c r="E18" s="68" t="s">
        <v>160</v>
      </c>
      <c r="F18" s="102" t="s">
        <v>343</v>
      </c>
      <c r="G18" s="102" t="s">
        <v>344</v>
      </c>
      <c r="H18" s="190" t="s">
        <v>489</v>
      </c>
      <c r="I18" s="191"/>
      <c r="J18" s="192"/>
      <c r="K18" s="72"/>
      <c r="L18" s="74" t="s">
        <v>353</v>
      </c>
      <c r="M18" s="74"/>
      <c r="N18" s="74">
        <v>2</v>
      </c>
      <c r="O18" s="74">
        <v>3</v>
      </c>
      <c r="P18" s="67">
        <f t="shared" si="0"/>
        <v>6</v>
      </c>
      <c r="Q18" s="67" t="str">
        <f t="shared" si="1"/>
        <v>MEDIO</v>
      </c>
      <c r="R18" s="67">
        <v>25</v>
      </c>
      <c r="S18" s="67">
        <f t="shared" si="2"/>
        <v>150</v>
      </c>
      <c r="T18" s="67" t="str">
        <f t="shared" si="3"/>
        <v>II</v>
      </c>
      <c r="U18" s="67" t="str">
        <f t="shared" si="4"/>
        <v>NO ACEPTABLE O ACEPTABLE CON CONTROL ESPECIFICO</v>
      </c>
      <c r="V18" s="81">
        <v>2</v>
      </c>
      <c r="W18" s="67" t="s">
        <v>349</v>
      </c>
      <c r="X18" s="67" t="s">
        <v>160</v>
      </c>
      <c r="Y18" s="67"/>
      <c r="Z18" s="67"/>
      <c r="AA18" s="67"/>
      <c r="AB18" s="67" t="s">
        <v>350</v>
      </c>
      <c r="AC18" s="74"/>
      <c r="AD18" s="74">
        <v>2</v>
      </c>
      <c r="AE18" s="74">
        <v>3</v>
      </c>
      <c r="AF18" s="102">
        <f t="shared" si="5"/>
        <v>6</v>
      </c>
      <c r="AG18" s="102" t="str">
        <f t="shared" si="6"/>
        <v>MEDIO</v>
      </c>
      <c r="AH18" s="102">
        <v>25</v>
      </c>
      <c r="AI18" s="102">
        <f t="shared" si="7"/>
        <v>150</v>
      </c>
      <c r="AJ18" s="102" t="str">
        <f t="shared" si="8"/>
        <v>II</v>
      </c>
      <c r="AK18" s="102" t="str">
        <f t="shared" si="9"/>
        <v>NO ACEPTABLE O ACEPTABLE CON CONTROL ESPECIFICO</v>
      </c>
    </row>
    <row r="19" spans="1:37" s="3" customFormat="1" ht="104.25" customHeight="1" x14ac:dyDescent="0.25">
      <c r="A19" s="198"/>
      <c r="B19" s="198"/>
      <c r="C19" s="212"/>
      <c r="D19" s="198"/>
      <c r="E19" s="68" t="s">
        <v>160</v>
      </c>
      <c r="F19" s="102" t="s">
        <v>490</v>
      </c>
      <c r="G19" s="102" t="s">
        <v>344</v>
      </c>
      <c r="H19" s="190" t="s">
        <v>491</v>
      </c>
      <c r="I19" s="191"/>
      <c r="J19" s="192"/>
      <c r="K19" s="15" t="s">
        <v>492</v>
      </c>
      <c r="L19" s="74" t="s">
        <v>361</v>
      </c>
      <c r="M19" s="74"/>
      <c r="N19" s="74">
        <v>2</v>
      </c>
      <c r="O19" s="74">
        <v>2</v>
      </c>
      <c r="P19" s="67">
        <f t="shared" si="0"/>
        <v>4</v>
      </c>
      <c r="Q19" s="67" t="str">
        <f t="shared" si="1"/>
        <v>BAJO</v>
      </c>
      <c r="R19" s="67">
        <v>10</v>
      </c>
      <c r="S19" s="67">
        <f t="shared" si="2"/>
        <v>40</v>
      </c>
      <c r="T19" s="67" t="str">
        <f t="shared" si="3"/>
        <v>III</v>
      </c>
      <c r="U19" s="67" t="str">
        <f t="shared" si="4"/>
        <v>MEJORABLE</v>
      </c>
      <c r="V19" s="104">
        <v>2</v>
      </c>
      <c r="W19" s="67" t="s">
        <v>349</v>
      </c>
      <c r="X19" s="67" t="s">
        <v>160</v>
      </c>
      <c r="Y19" s="67"/>
      <c r="Z19" s="67"/>
      <c r="AA19" s="67"/>
      <c r="AB19" s="67" t="s">
        <v>362</v>
      </c>
      <c r="AC19" s="74"/>
      <c r="AD19" s="74">
        <v>2</v>
      </c>
      <c r="AE19" s="74">
        <v>2</v>
      </c>
      <c r="AF19" s="102">
        <f t="shared" si="5"/>
        <v>4</v>
      </c>
      <c r="AG19" s="102" t="str">
        <f t="shared" si="6"/>
        <v>BAJO</v>
      </c>
      <c r="AH19" s="102">
        <v>10</v>
      </c>
      <c r="AI19" s="102">
        <f t="shared" si="7"/>
        <v>40</v>
      </c>
      <c r="AJ19" s="102" t="str">
        <f t="shared" si="8"/>
        <v>III</v>
      </c>
      <c r="AK19" s="102" t="str">
        <f t="shared" si="9"/>
        <v>MEJORABLE</v>
      </c>
    </row>
    <row r="20" spans="1:37" s="3" customFormat="1" ht="104.25" customHeight="1" x14ac:dyDescent="0.25">
      <c r="A20" s="199"/>
      <c r="B20" s="199"/>
      <c r="C20" s="209"/>
      <c r="D20" s="199"/>
      <c r="E20" s="68" t="s">
        <v>160</v>
      </c>
      <c r="F20" s="102" t="s">
        <v>352</v>
      </c>
      <c r="G20" s="102" t="s">
        <v>344</v>
      </c>
      <c r="H20" s="190" t="s">
        <v>489</v>
      </c>
      <c r="I20" s="191"/>
      <c r="J20" s="192"/>
      <c r="K20" s="15" t="s">
        <v>356</v>
      </c>
      <c r="L20" s="74" t="s">
        <v>357</v>
      </c>
      <c r="M20" s="74"/>
      <c r="N20" s="74">
        <v>2</v>
      </c>
      <c r="O20" s="74">
        <v>2</v>
      </c>
      <c r="P20" s="67">
        <f t="shared" si="0"/>
        <v>4</v>
      </c>
      <c r="Q20" s="67" t="str">
        <f t="shared" si="1"/>
        <v>BAJO</v>
      </c>
      <c r="R20" s="67">
        <v>25</v>
      </c>
      <c r="S20" s="67">
        <f t="shared" si="2"/>
        <v>100</v>
      </c>
      <c r="T20" s="67" t="str">
        <f t="shared" si="3"/>
        <v>III</v>
      </c>
      <c r="U20" s="67" t="str">
        <f t="shared" si="4"/>
        <v>MEJORABLE</v>
      </c>
      <c r="V20" s="81">
        <v>2</v>
      </c>
      <c r="W20" s="67" t="s">
        <v>349</v>
      </c>
      <c r="X20" s="67" t="s">
        <v>160</v>
      </c>
      <c r="Y20" s="67"/>
      <c r="Z20" s="67"/>
      <c r="AA20" s="67"/>
      <c r="AB20" s="67" t="s">
        <v>363</v>
      </c>
      <c r="AC20" s="74"/>
      <c r="AD20" s="74">
        <v>2</v>
      </c>
      <c r="AE20" s="74">
        <v>2</v>
      </c>
      <c r="AF20" s="102">
        <f t="shared" si="5"/>
        <v>4</v>
      </c>
      <c r="AG20" s="102" t="str">
        <f t="shared" si="6"/>
        <v>BAJO</v>
      </c>
      <c r="AH20" s="102">
        <v>25</v>
      </c>
      <c r="AI20" s="102">
        <f t="shared" si="7"/>
        <v>100</v>
      </c>
      <c r="AJ20" s="102" t="str">
        <f t="shared" si="8"/>
        <v>III</v>
      </c>
      <c r="AK20" s="102" t="str">
        <f t="shared" si="9"/>
        <v>MEJORABLE</v>
      </c>
    </row>
    <row r="21" spans="1:37" s="3" customFormat="1" ht="120" customHeight="1" x14ac:dyDescent="0.25">
      <c r="A21" s="207" t="s">
        <v>163</v>
      </c>
      <c r="B21" s="207" t="s">
        <v>567</v>
      </c>
      <c r="C21" s="208" t="s">
        <v>436</v>
      </c>
      <c r="D21" s="207" t="s">
        <v>504</v>
      </c>
      <c r="E21" s="68" t="s">
        <v>160</v>
      </c>
      <c r="F21" s="15" t="s">
        <v>531</v>
      </c>
      <c r="G21" s="15" t="s">
        <v>358</v>
      </c>
      <c r="H21" s="156" t="s">
        <v>532</v>
      </c>
      <c r="I21" s="157"/>
      <c r="J21" s="158"/>
      <c r="K21" s="72"/>
      <c r="L21" s="74" t="s">
        <v>368</v>
      </c>
      <c r="M21" s="74"/>
      <c r="N21" s="74">
        <v>2</v>
      </c>
      <c r="O21" s="74">
        <v>3</v>
      </c>
      <c r="P21" s="15">
        <f t="shared" si="0"/>
        <v>6</v>
      </c>
      <c r="Q21" s="15" t="str">
        <f t="shared" si="1"/>
        <v>MEDIO</v>
      </c>
      <c r="R21" s="15">
        <v>60</v>
      </c>
      <c r="S21" s="15">
        <f t="shared" si="2"/>
        <v>360</v>
      </c>
      <c r="T21" s="15" t="str">
        <f t="shared" si="3"/>
        <v>II</v>
      </c>
      <c r="U21" s="15" t="str">
        <f t="shared" si="4"/>
        <v>NO ACEPTABLE O ACEPTABLE CON CONTROL ESPECIFICO</v>
      </c>
      <c r="V21" s="104">
        <v>2</v>
      </c>
      <c r="W21" s="15" t="s">
        <v>369</v>
      </c>
      <c r="X21" s="15" t="s">
        <v>160</v>
      </c>
      <c r="Y21" s="15"/>
      <c r="Z21" s="15"/>
      <c r="AA21" s="15"/>
      <c r="AB21" s="15" t="s">
        <v>494</v>
      </c>
      <c r="AC21" s="74"/>
      <c r="AD21" s="74">
        <v>2</v>
      </c>
      <c r="AE21" s="74">
        <v>3</v>
      </c>
      <c r="AF21" s="15">
        <f t="shared" si="5"/>
        <v>6</v>
      </c>
      <c r="AG21" s="15" t="str">
        <f t="shared" si="6"/>
        <v>MEDIO</v>
      </c>
      <c r="AH21" s="15">
        <v>60</v>
      </c>
      <c r="AI21" s="15">
        <f t="shared" si="7"/>
        <v>360</v>
      </c>
      <c r="AJ21" s="15" t="str">
        <f t="shared" si="8"/>
        <v>II</v>
      </c>
      <c r="AK21" s="15" t="str">
        <f t="shared" si="9"/>
        <v>NO ACEPTABLE O ACEPTABLE CON CONTROL ESPECIFICO</v>
      </c>
    </row>
    <row r="22" spans="1:37" s="3" customFormat="1" ht="120.75" customHeight="1" x14ac:dyDescent="0.25">
      <c r="A22" s="199"/>
      <c r="B22" s="199"/>
      <c r="C22" s="209"/>
      <c r="D22" s="199"/>
      <c r="E22" s="64" t="s">
        <v>160</v>
      </c>
      <c r="F22" s="15" t="s">
        <v>522</v>
      </c>
      <c r="G22" s="15" t="s">
        <v>523</v>
      </c>
      <c r="H22" s="156" t="s">
        <v>524</v>
      </c>
      <c r="I22" s="157"/>
      <c r="J22" s="158"/>
      <c r="K22" s="72"/>
      <c r="L22" s="74" t="s">
        <v>393</v>
      </c>
      <c r="M22" s="74"/>
      <c r="N22" s="74">
        <v>6</v>
      </c>
      <c r="O22" s="74">
        <v>1</v>
      </c>
      <c r="P22" s="15">
        <f t="shared" si="0"/>
        <v>6</v>
      </c>
      <c r="Q22" s="15" t="str">
        <f t="shared" si="1"/>
        <v>MEDIO</v>
      </c>
      <c r="R22" s="15">
        <v>60</v>
      </c>
      <c r="S22" s="15">
        <f t="shared" si="2"/>
        <v>360</v>
      </c>
      <c r="T22" s="15" t="str">
        <f t="shared" si="3"/>
        <v>II</v>
      </c>
      <c r="U22" s="15" t="str">
        <f t="shared" si="4"/>
        <v>NO ACEPTABLE O ACEPTABLE CON CONTROL ESPECIFICO</v>
      </c>
      <c r="V22" s="81">
        <v>2</v>
      </c>
      <c r="W22" s="15" t="s">
        <v>396</v>
      </c>
      <c r="X22" s="15" t="s">
        <v>160</v>
      </c>
      <c r="Y22" s="15"/>
      <c r="Z22" s="15"/>
      <c r="AA22" s="15"/>
      <c r="AB22" s="15" t="s">
        <v>392</v>
      </c>
      <c r="AC22" s="74"/>
      <c r="AD22" s="74">
        <v>6</v>
      </c>
      <c r="AE22" s="74">
        <v>1</v>
      </c>
      <c r="AF22" s="15">
        <f t="shared" si="5"/>
        <v>6</v>
      </c>
      <c r="AG22" s="15" t="str">
        <f t="shared" si="6"/>
        <v>MEDIO</v>
      </c>
      <c r="AH22" s="15">
        <v>60</v>
      </c>
      <c r="AI22" s="15">
        <f t="shared" si="7"/>
        <v>360</v>
      </c>
      <c r="AJ22" s="15" t="str">
        <f t="shared" si="8"/>
        <v>II</v>
      </c>
      <c r="AK22" s="15" t="str">
        <f t="shared" si="9"/>
        <v>NO ACEPTABLE O ACEPTABLE CON CONTROL ESPECIFICO</v>
      </c>
    </row>
    <row r="23" spans="1:37" s="3" customFormat="1" ht="104.25" customHeight="1" x14ac:dyDescent="0.25">
      <c r="A23" s="68" t="s">
        <v>163</v>
      </c>
      <c r="B23" s="68" t="s">
        <v>568</v>
      </c>
      <c r="C23" s="68" t="s">
        <v>427</v>
      </c>
      <c r="D23" s="68" t="s">
        <v>503</v>
      </c>
      <c r="E23" s="68" t="s">
        <v>160</v>
      </c>
      <c r="F23" s="102" t="s">
        <v>343</v>
      </c>
      <c r="G23" s="102" t="s">
        <v>344</v>
      </c>
      <c r="H23" s="190" t="s">
        <v>489</v>
      </c>
      <c r="I23" s="191"/>
      <c r="J23" s="192"/>
      <c r="K23" s="72"/>
      <c r="L23" s="74" t="s">
        <v>429</v>
      </c>
      <c r="M23" s="74"/>
      <c r="N23" s="74">
        <v>2</v>
      </c>
      <c r="O23" s="74">
        <v>3</v>
      </c>
      <c r="P23" s="102">
        <f>N23*O23</f>
        <v>6</v>
      </c>
      <c r="Q23" s="102" t="str">
        <f>IF(AND(P23&gt;=2,P23&lt;=4),"BAJO",IF(AND(P23&gt;=6,P23&lt;=8),"MEDIO",IF(AND(P23&gt;=10,P23&lt;=20),"ALTO",IF(AND(P23&gt;=24,P23&lt;=40),"MUY ALTO"))))</f>
        <v>MEDIO</v>
      </c>
      <c r="R23" s="102">
        <v>25</v>
      </c>
      <c r="S23" s="102">
        <f>P23*R23</f>
        <v>150</v>
      </c>
      <c r="T23" s="102" t="str">
        <f>IF(S23&lt;=20,"IV",IF(S23&lt;=120,"III",IF(S23&lt;=500,"II",IF(S23&lt;=4000,"I"))))</f>
        <v>II</v>
      </c>
      <c r="U23" s="102" t="str">
        <f>IF(S23&lt;=20,"ACEPTABLE",IF(S23&lt;=120,"MEJORABLE",IF(S23&lt;=500,"NO ACEPTABLE O ACEPTABLE CON CONTROL ESPECIFICO",IF(S23&lt;=4000,"NO ACEPTABLE"))))</f>
        <v>NO ACEPTABLE O ACEPTABLE CON CONTROL ESPECIFICO</v>
      </c>
      <c r="V23" s="104">
        <v>2</v>
      </c>
      <c r="W23" s="102" t="s">
        <v>349</v>
      </c>
      <c r="X23" s="102" t="s">
        <v>160</v>
      </c>
      <c r="Y23" s="102"/>
      <c r="Z23" s="102"/>
      <c r="AA23" s="102"/>
      <c r="AB23" s="102" t="s">
        <v>540</v>
      </c>
      <c r="AC23" s="74"/>
      <c r="AD23" s="74">
        <v>2</v>
      </c>
      <c r="AE23" s="74">
        <v>3</v>
      </c>
      <c r="AF23" s="102">
        <f>AD23*AE23</f>
        <v>6</v>
      </c>
      <c r="AG23" s="102" t="str">
        <f>IF(AND(AF23&gt;=2,AF23&lt;=4),"BAJO",IF(AND(AF23&gt;=6,AF23&lt;=8),"MEDIO",IF(AND(AF23&gt;=10,AF23&lt;=20),"ALTO",IF(AND(AF23&gt;=24,AF23&lt;=40),"MUY ALTO"))))</f>
        <v>MEDIO</v>
      </c>
      <c r="AH23" s="102">
        <v>25</v>
      </c>
      <c r="AI23" s="102">
        <f>AF23*AH23</f>
        <v>150</v>
      </c>
      <c r="AJ23" s="102" t="str">
        <f>IF(AI23&lt;=20,"IV",IF(AI23&lt;=120,"III",IF(AI23&lt;=500,"II",IF(AI23&lt;=4000,"I"))))</f>
        <v>II</v>
      </c>
      <c r="AK23" s="102" t="str">
        <f>IF(AI23&lt;=20,"ACEPTABLE",IF(AI23&lt;=120,"MEJORABLE",IF(AI23&lt;=500,"NO ACEPTABLE O ACEPTABLE CON CONTROL ESPECIFICO",IF(AI23&lt;=4000,"NO ACEPTABLE"))))</f>
        <v>NO ACEPTABLE O ACEPTABLE CON CONTROL ESPECIFICO</v>
      </c>
    </row>
    <row r="24" spans="1:37" s="3" customFormat="1" ht="104.25" customHeight="1" x14ac:dyDescent="0.25">
      <c r="A24" s="207" t="s">
        <v>163</v>
      </c>
      <c r="B24" s="207" t="s">
        <v>566</v>
      </c>
      <c r="C24" s="208" t="s">
        <v>433</v>
      </c>
      <c r="D24" s="207" t="s">
        <v>415</v>
      </c>
      <c r="E24" s="68" t="s">
        <v>160</v>
      </c>
      <c r="F24" s="102" t="s">
        <v>384</v>
      </c>
      <c r="G24" s="102" t="s">
        <v>382</v>
      </c>
      <c r="H24" s="190" t="s">
        <v>385</v>
      </c>
      <c r="I24" s="191"/>
      <c r="J24" s="192"/>
      <c r="K24" s="72"/>
      <c r="L24" s="74" t="s">
        <v>389</v>
      </c>
      <c r="M24" s="74"/>
      <c r="N24" s="74">
        <v>2</v>
      </c>
      <c r="O24" s="74">
        <v>1</v>
      </c>
      <c r="P24" s="102">
        <f>N24*O24</f>
        <v>2</v>
      </c>
      <c r="Q24" s="102" t="str">
        <f>IF(AND(P24&gt;=2,P24&lt;=4),"BAJO",IF(AND(P24&gt;=6,P24&lt;=8),"MEDIO",IF(AND(P24&gt;=10,P24&lt;=20),"ALTO",IF(AND(P24&gt;=24,P24&lt;=40),"MUY ALTO"))))</f>
        <v>BAJO</v>
      </c>
      <c r="R24" s="102">
        <v>60</v>
      </c>
      <c r="S24" s="102">
        <f>P24*R24</f>
        <v>120</v>
      </c>
      <c r="T24" s="102" t="str">
        <f>IF(S24&lt;=20,"IV",IF(S24&lt;=120,"III",IF(S24&lt;=500,"II",IF(S24&lt;=4000,"I"))))</f>
        <v>III</v>
      </c>
      <c r="U24" s="102" t="str">
        <f>IF(S24&lt;=20,"ACEPTABLE",IF(S24&lt;=120,"MEJORABLE",IF(S24&lt;=500,"NO ACEPTABLE O ACEPTABLE CON CONTROL ESPECIFICO",IF(S24&lt;=4000,"NO ACEPTABLE"))))</f>
        <v>MEJORABLE</v>
      </c>
      <c r="V24" s="81">
        <v>2</v>
      </c>
      <c r="W24" s="102" t="s">
        <v>387</v>
      </c>
      <c r="X24" s="102" t="s">
        <v>160</v>
      </c>
      <c r="Y24" s="102"/>
      <c r="Z24" s="102"/>
      <c r="AA24" s="102"/>
      <c r="AB24" s="102" t="s">
        <v>386</v>
      </c>
      <c r="AC24" s="74"/>
      <c r="AD24" s="74">
        <v>2</v>
      </c>
      <c r="AE24" s="74">
        <v>1</v>
      </c>
      <c r="AF24" s="102">
        <f>AD24*AE24</f>
        <v>2</v>
      </c>
      <c r="AG24" s="102" t="str">
        <f>IF(AND(AF24&gt;=2,AF24&lt;=4),"BAJO",IF(AND(AF24&gt;=6,AF24&lt;=8),"MEDIO",IF(AND(AF24&gt;=10,AF24&lt;=20),"ALTO",IF(AND(AF24&gt;=24,AF24&lt;=40),"MUY ALTO"))))</f>
        <v>BAJO</v>
      </c>
      <c r="AH24" s="102">
        <v>60</v>
      </c>
      <c r="AI24" s="102">
        <f>AF24*AH24</f>
        <v>120</v>
      </c>
      <c r="AJ24" s="102" t="str">
        <f>IF(AI24&lt;=20,"IV",IF(AI24&lt;=120,"III",IF(AI24&lt;=500,"II",IF(AI24&lt;=4000,"I"))))</f>
        <v>III</v>
      </c>
      <c r="AK24" s="102" t="str">
        <f>IF(AI24&lt;=20,"ACEPTABLE",IF(AI24&lt;=120,"MEJORABLE",IF(AI24&lt;=500,"NO ACEPTABLE O ACEPTABLE CON CONTROL ESPECIFICO",IF(AI24&lt;=4000,"NO ACEPTABLE"))))</f>
        <v>MEJORABLE</v>
      </c>
    </row>
    <row r="25" spans="1:37" s="3" customFormat="1" ht="104.25" customHeight="1" x14ac:dyDescent="0.25">
      <c r="A25" s="199"/>
      <c r="B25" s="199"/>
      <c r="C25" s="209"/>
      <c r="D25" s="199"/>
      <c r="E25" s="68" t="s">
        <v>160</v>
      </c>
      <c r="F25" s="102" t="s">
        <v>141</v>
      </c>
      <c r="G25" s="102" t="s">
        <v>142</v>
      </c>
      <c r="H25" s="190" t="s">
        <v>397</v>
      </c>
      <c r="I25" s="191"/>
      <c r="J25" s="192"/>
      <c r="K25" s="72"/>
      <c r="L25" s="74" t="s">
        <v>398</v>
      </c>
      <c r="M25" s="74"/>
      <c r="N25" s="74">
        <v>2</v>
      </c>
      <c r="O25" s="74">
        <v>1</v>
      </c>
      <c r="P25" s="102">
        <f>N25*O25</f>
        <v>2</v>
      </c>
      <c r="Q25" s="102" t="str">
        <f>IF(AND(P25&gt;=2,P25&lt;=4),"BAJO",IF(AND(P25&gt;=6,P25&lt;=8),"MEDIO",IF(AND(P25&gt;=10,P25&lt;=20),"ALTO",IF(AND(P25&gt;=24,P25&lt;=40),"MUY ALTO"))))</f>
        <v>BAJO</v>
      </c>
      <c r="R25" s="102">
        <v>60</v>
      </c>
      <c r="S25" s="102">
        <f>P25*R25</f>
        <v>120</v>
      </c>
      <c r="T25" s="102" t="str">
        <f>IF(S25&lt;=20,"IV",IF(S25&lt;=120,"III",IF(S25&lt;=500,"II",IF(S25&lt;=4000,"I"))))</f>
        <v>III</v>
      </c>
      <c r="U25" s="102" t="str">
        <f>IF(S25&lt;=20,"ACEPTABLE",IF(S25&lt;=120,"MEJORABLE",IF(S25&lt;=500,"NO ACEPTABLE O ACEPTABLE CON CONTROL ESPECIFICO",IF(S25&lt;=4000,"NO ACEPTABLE"))))</f>
        <v>MEJORABLE</v>
      </c>
      <c r="V25" s="104">
        <v>2</v>
      </c>
      <c r="W25" s="102" t="s">
        <v>400</v>
      </c>
      <c r="X25" s="102" t="s">
        <v>160</v>
      </c>
      <c r="Y25" s="102"/>
      <c r="Z25" s="102"/>
      <c r="AA25" s="102"/>
      <c r="AB25" s="102" t="s">
        <v>399</v>
      </c>
      <c r="AC25" s="74"/>
      <c r="AD25" s="74">
        <v>2</v>
      </c>
      <c r="AE25" s="74">
        <v>1</v>
      </c>
      <c r="AF25" s="102">
        <f>AD25*AE25</f>
        <v>2</v>
      </c>
      <c r="AG25" s="102" t="str">
        <f>IF(AND(AF25&gt;=2,AF25&lt;=4),"BAJO",IF(AND(AF25&gt;=6,AF25&lt;=8),"MEDIO",IF(AND(AF25&gt;=10,AF25&lt;=20),"ALTO",IF(AND(AF25&gt;=24,AF25&lt;=40),"MUY ALTO"))))</f>
        <v>BAJO</v>
      </c>
      <c r="AH25" s="102">
        <v>60</v>
      </c>
      <c r="AI25" s="102">
        <f>AF25*AH25</f>
        <v>120</v>
      </c>
      <c r="AJ25" s="102" t="str">
        <f>IF(AI25&lt;=20,"IV",IF(AI25&lt;=120,"III",IF(AI25&lt;=500,"II",IF(AI25&lt;=4000,"I"))))</f>
        <v>III</v>
      </c>
      <c r="AK25" s="102" t="str">
        <f>IF(AI25&lt;=20,"ACEPTABLE",IF(AI25&lt;=120,"MEJORABLE",IF(AI25&lt;=500,"NO ACEPTABLE O ACEPTABLE CON CONTROL ESPECIFICO",IF(AI25&lt;=4000,"NO ACEPTABLE"))))</f>
        <v>MEJORABLE</v>
      </c>
    </row>
    <row r="28" spans="1:37" x14ac:dyDescent="0.25">
      <c r="F28" s="134"/>
      <c r="G28" s="134"/>
    </row>
    <row r="29" spans="1:37" x14ac:dyDescent="0.25">
      <c r="F29" s="134"/>
      <c r="G29" s="135"/>
    </row>
    <row r="30" spans="1:37" x14ac:dyDescent="0.25">
      <c r="F30" s="134"/>
      <c r="H30" s="19">
        <v>9</v>
      </c>
    </row>
    <row r="31" spans="1:37" x14ac:dyDescent="0.25">
      <c r="F31" s="134"/>
      <c r="H31" s="19">
        <v>8</v>
      </c>
    </row>
    <row r="32" spans="1:37" x14ac:dyDescent="0.25">
      <c r="F32" s="134"/>
      <c r="H32" s="19">
        <v>17</v>
      </c>
    </row>
  </sheetData>
  <mergeCells count="84">
    <mergeCell ref="A24:A25"/>
    <mergeCell ref="B24:B25"/>
    <mergeCell ref="C24:C25"/>
    <mergeCell ref="D24:D25"/>
    <mergeCell ref="H25:J25"/>
    <mergeCell ref="H24:J24"/>
    <mergeCell ref="A1:G3"/>
    <mergeCell ref="H6:J9"/>
    <mergeCell ref="H10:J10"/>
    <mergeCell ref="H11:J11"/>
    <mergeCell ref="H13:J13"/>
    <mergeCell ref="D6:D9"/>
    <mergeCell ref="E6:E9"/>
    <mergeCell ref="F6:G7"/>
    <mergeCell ref="F8:F9"/>
    <mergeCell ref="A10:A17"/>
    <mergeCell ref="B10:B17"/>
    <mergeCell ref="C10:C17"/>
    <mergeCell ref="D10:D17"/>
    <mergeCell ref="H1:Z3"/>
    <mergeCell ref="V6:X7"/>
    <mergeCell ref="Y6:AC7"/>
    <mergeCell ref="H23:J23"/>
    <mergeCell ref="H18:J18"/>
    <mergeCell ref="H20:J20"/>
    <mergeCell ref="H21:J21"/>
    <mergeCell ref="H19:J19"/>
    <mergeCell ref="AD6:AK6"/>
    <mergeCell ref="V8:V9"/>
    <mergeCell ref="W8:W9"/>
    <mergeCell ref="X8:X9"/>
    <mergeCell ref="Y8:Y9"/>
    <mergeCell ref="AG8:AG9"/>
    <mergeCell ref="AJ8:AJ9"/>
    <mergeCell ref="AK8:AK9"/>
    <mergeCell ref="AH8:AH9"/>
    <mergeCell ref="AI8:AI9"/>
    <mergeCell ref="AB8:AB9"/>
    <mergeCell ref="AE8:AE9"/>
    <mergeCell ref="AF8:AF9"/>
    <mergeCell ref="Z8:Z9"/>
    <mergeCell ref="AA8:AA9"/>
    <mergeCell ref="AC8:AC9"/>
    <mergeCell ref="A5:J5"/>
    <mergeCell ref="K5:M5"/>
    <mergeCell ref="N5:U5"/>
    <mergeCell ref="A6:A9"/>
    <mergeCell ref="B6:B9"/>
    <mergeCell ref="C6:C9"/>
    <mergeCell ref="G8:G9"/>
    <mergeCell ref="K6:M7"/>
    <mergeCell ref="N6:T7"/>
    <mergeCell ref="N8:N9"/>
    <mergeCell ref="K8:K9"/>
    <mergeCell ref="L8:L9"/>
    <mergeCell ref="U6:U7"/>
    <mergeCell ref="O8:O9"/>
    <mergeCell ref="P8:P9"/>
    <mergeCell ref="R8:R9"/>
    <mergeCell ref="A21:A22"/>
    <mergeCell ref="M8:M9"/>
    <mergeCell ref="A18:A20"/>
    <mergeCell ref="B18:B20"/>
    <mergeCell ref="C18:C20"/>
    <mergeCell ref="D18:D20"/>
    <mergeCell ref="H14:J14"/>
    <mergeCell ref="D21:D22"/>
    <mergeCell ref="C21:C22"/>
    <mergeCell ref="B21:B22"/>
    <mergeCell ref="H15:J15"/>
    <mergeCell ref="H17:J17"/>
    <mergeCell ref="H16:J16"/>
    <mergeCell ref="H12:J12"/>
    <mergeCell ref="H22:J22"/>
    <mergeCell ref="AD8:AD9"/>
    <mergeCell ref="Q8:Q9"/>
    <mergeCell ref="S8:S9"/>
    <mergeCell ref="T8:T9"/>
    <mergeCell ref="U8:U9"/>
    <mergeCell ref="AB1:AC1"/>
    <mergeCell ref="AB2:AC2"/>
    <mergeCell ref="AB3:AC3"/>
    <mergeCell ref="W5:AC5"/>
    <mergeCell ref="AD5:AK5"/>
  </mergeCells>
  <conditionalFormatting sqref="Q10">
    <cfRule type="cellIs" dxfId="537" priority="313" operator="equal">
      <formula>"MUY ALTO"</formula>
    </cfRule>
    <cfRule type="cellIs" dxfId="536" priority="314" operator="equal">
      <formula>"ALTO"</formula>
    </cfRule>
    <cfRule type="cellIs" dxfId="535" priority="315" operator="equal">
      <formula>"MEDIO"</formula>
    </cfRule>
    <cfRule type="cellIs" dxfId="534" priority="316" operator="equal">
      <formula>"BAJO"</formula>
    </cfRule>
  </conditionalFormatting>
  <conditionalFormatting sqref="Q11">
    <cfRule type="cellIs" dxfId="533" priority="309" operator="equal">
      <formula>"MUY ALTO"</formula>
    </cfRule>
    <cfRule type="cellIs" dxfId="532" priority="310" operator="equal">
      <formula>"ALTO"</formula>
    </cfRule>
    <cfRule type="cellIs" dxfId="531" priority="311" operator="equal">
      <formula>"MEDIO"</formula>
    </cfRule>
    <cfRule type="cellIs" dxfId="530" priority="312" operator="equal">
      <formula>"BAJO"</formula>
    </cfRule>
  </conditionalFormatting>
  <conditionalFormatting sqref="Q13">
    <cfRule type="cellIs" dxfId="529" priority="305" operator="equal">
      <formula>"MUY ALTO"</formula>
    </cfRule>
    <cfRule type="cellIs" dxfId="528" priority="306" operator="equal">
      <formula>"ALTO"</formula>
    </cfRule>
    <cfRule type="cellIs" dxfId="527" priority="307" operator="equal">
      <formula>"MEDIO"</formula>
    </cfRule>
    <cfRule type="cellIs" dxfId="526" priority="308" operator="equal">
      <formula>"BAJO"</formula>
    </cfRule>
  </conditionalFormatting>
  <conditionalFormatting sqref="Q14">
    <cfRule type="cellIs" dxfId="525" priority="301" operator="equal">
      <formula>"MUY ALTO"</formula>
    </cfRule>
    <cfRule type="cellIs" dxfId="524" priority="302" operator="equal">
      <formula>"ALTO"</formula>
    </cfRule>
    <cfRule type="cellIs" dxfId="523" priority="303" operator="equal">
      <formula>"MEDIO"</formula>
    </cfRule>
    <cfRule type="cellIs" dxfId="522" priority="304" operator="equal">
      <formula>"BAJO"</formula>
    </cfRule>
  </conditionalFormatting>
  <conditionalFormatting sqref="Q17">
    <cfRule type="cellIs" dxfId="521" priority="293" operator="equal">
      <formula>"MUY ALTO"</formula>
    </cfRule>
    <cfRule type="cellIs" dxfId="520" priority="294" operator="equal">
      <formula>"ALTO"</formula>
    </cfRule>
    <cfRule type="cellIs" dxfId="519" priority="295" operator="equal">
      <formula>"MEDIO"</formula>
    </cfRule>
    <cfRule type="cellIs" dxfId="518" priority="296" operator="equal">
      <formula>"BAJO"</formula>
    </cfRule>
  </conditionalFormatting>
  <conditionalFormatting sqref="Q16">
    <cfRule type="cellIs" dxfId="517" priority="289" operator="equal">
      <formula>"MUY ALTO"</formula>
    </cfRule>
    <cfRule type="cellIs" dxfId="516" priority="290" operator="equal">
      <formula>"ALTO"</formula>
    </cfRule>
    <cfRule type="cellIs" dxfId="515" priority="291" operator="equal">
      <formula>"MEDIO"</formula>
    </cfRule>
    <cfRule type="cellIs" dxfId="514" priority="292" operator="equal">
      <formula>"BAJO"</formula>
    </cfRule>
  </conditionalFormatting>
  <conditionalFormatting sqref="U10:U11 U16:U17 U13:U14">
    <cfRule type="cellIs" dxfId="513" priority="285" operator="equal">
      <formula>"NO ACEPTABLE"</formula>
    </cfRule>
    <cfRule type="cellIs" dxfId="512" priority="286" operator="equal">
      <formula>"NO ACEPTABLE O ACEPTABLE CON CONTROL ESPECIFICO"</formula>
    </cfRule>
    <cfRule type="cellIs" dxfId="511" priority="287" operator="equal">
      <formula>"MEJORABLE"</formula>
    </cfRule>
    <cfRule type="cellIs" dxfId="510" priority="288" operator="equal">
      <formula>"ACEPTABLE"</formula>
    </cfRule>
  </conditionalFormatting>
  <conditionalFormatting sqref="T10:T11 T16:T17 T13:T14">
    <cfRule type="cellIs" dxfId="509" priority="281" operator="equal">
      <formula>"IV"</formula>
    </cfRule>
    <cfRule type="cellIs" dxfId="508" priority="282" operator="equal">
      <formula>"III"</formula>
    </cfRule>
    <cfRule type="cellIs" dxfId="507" priority="283" operator="equal">
      <formula>"II"</formula>
    </cfRule>
    <cfRule type="cellIs" dxfId="506" priority="284" operator="equal">
      <formula>"I"</formula>
    </cfRule>
  </conditionalFormatting>
  <conditionalFormatting sqref="Q18">
    <cfRule type="cellIs" dxfId="505" priority="277" operator="equal">
      <formula>"MUY ALTO"</formula>
    </cfRule>
    <cfRule type="cellIs" dxfId="504" priority="278" operator="equal">
      <formula>"ALTO"</formula>
    </cfRule>
    <cfRule type="cellIs" dxfId="503" priority="279" operator="equal">
      <formula>"MEDIO"</formula>
    </cfRule>
    <cfRule type="cellIs" dxfId="502" priority="280" operator="equal">
      <formula>"BAJO"</formula>
    </cfRule>
  </conditionalFormatting>
  <conditionalFormatting sqref="Q20">
    <cfRule type="cellIs" dxfId="501" priority="273" operator="equal">
      <formula>"MUY ALTO"</formula>
    </cfRule>
    <cfRule type="cellIs" dxfId="500" priority="274" operator="equal">
      <formula>"ALTO"</formula>
    </cfRule>
    <cfRule type="cellIs" dxfId="499" priority="275" operator="equal">
      <formula>"MEDIO"</formula>
    </cfRule>
    <cfRule type="cellIs" dxfId="498" priority="276" operator="equal">
      <formula>"BAJO"</formula>
    </cfRule>
  </conditionalFormatting>
  <conditionalFormatting sqref="Q19">
    <cfRule type="cellIs" dxfId="497" priority="269" operator="equal">
      <formula>"MUY ALTO"</formula>
    </cfRule>
    <cfRule type="cellIs" dxfId="496" priority="270" operator="equal">
      <formula>"ALTO"</formula>
    </cfRule>
    <cfRule type="cellIs" dxfId="495" priority="271" operator="equal">
      <formula>"MEDIO"</formula>
    </cfRule>
    <cfRule type="cellIs" dxfId="494" priority="272" operator="equal">
      <formula>"BAJO"</formula>
    </cfRule>
  </conditionalFormatting>
  <conditionalFormatting sqref="U18:U20">
    <cfRule type="cellIs" dxfId="493" priority="265" operator="equal">
      <formula>"NO ACEPTABLE"</formula>
    </cfRule>
    <cfRule type="cellIs" dxfId="492" priority="266" operator="equal">
      <formula>"NO ACEPTABLE O ACEPTABLE CON CONTROL ESPECIFICO"</formula>
    </cfRule>
    <cfRule type="cellIs" dxfId="491" priority="267" operator="equal">
      <formula>"MEJORABLE"</formula>
    </cfRule>
    <cfRule type="cellIs" dxfId="490" priority="268" operator="equal">
      <formula>"ACEPTABLE"</formula>
    </cfRule>
  </conditionalFormatting>
  <conditionalFormatting sqref="T18:T20">
    <cfRule type="cellIs" dxfId="489" priority="261" operator="equal">
      <formula>"IV"</formula>
    </cfRule>
    <cfRule type="cellIs" dxfId="488" priority="262" operator="equal">
      <formula>"III"</formula>
    </cfRule>
    <cfRule type="cellIs" dxfId="487" priority="263" operator="equal">
      <formula>"II"</formula>
    </cfRule>
    <cfRule type="cellIs" dxfId="486" priority="264" operator="equal">
      <formula>"I"</formula>
    </cfRule>
  </conditionalFormatting>
  <conditionalFormatting sqref="Q15">
    <cfRule type="cellIs" dxfId="485" priority="201" operator="equal">
      <formula>"MUY ALTO"</formula>
    </cfRule>
    <cfRule type="cellIs" dxfId="484" priority="202" operator="equal">
      <formula>"ALTO"</formula>
    </cfRule>
    <cfRule type="cellIs" dxfId="483" priority="203" operator="equal">
      <formula>"MEDIO"</formula>
    </cfRule>
    <cfRule type="cellIs" dxfId="482" priority="204" operator="equal">
      <formula>"BAJO"</formula>
    </cfRule>
  </conditionalFormatting>
  <conditionalFormatting sqref="AG17">
    <cfRule type="cellIs" dxfId="481" priority="173" operator="equal">
      <formula>"MUY ALTO"</formula>
    </cfRule>
    <cfRule type="cellIs" dxfId="480" priority="174" operator="equal">
      <formula>"ALTO"</formula>
    </cfRule>
    <cfRule type="cellIs" dxfId="479" priority="175" operator="equal">
      <formula>"MEDIO"</formula>
    </cfRule>
    <cfRule type="cellIs" dxfId="478" priority="176" operator="equal">
      <formula>"BAJO"</formula>
    </cfRule>
  </conditionalFormatting>
  <conditionalFormatting sqref="AG11">
    <cfRule type="cellIs" dxfId="477" priority="185" operator="equal">
      <formula>"MUY ALTO"</formula>
    </cfRule>
    <cfRule type="cellIs" dxfId="476" priority="186" operator="equal">
      <formula>"ALTO"</formula>
    </cfRule>
    <cfRule type="cellIs" dxfId="475" priority="187" operator="equal">
      <formula>"MEDIO"</formula>
    </cfRule>
    <cfRule type="cellIs" dxfId="474" priority="188" operator="equal">
      <formula>"BAJO"</formula>
    </cfRule>
  </conditionalFormatting>
  <conditionalFormatting sqref="U22">
    <cfRule type="cellIs" dxfId="473" priority="93" operator="equal">
      <formula>"NO ACEPTABLE"</formula>
    </cfRule>
    <cfRule type="cellIs" dxfId="472" priority="94" operator="equal">
      <formula>"NO ACEPTABLE O ACEPTABLE CON CONTROL ESPECIFICO"</formula>
    </cfRule>
    <cfRule type="cellIs" dxfId="471" priority="95" operator="equal">
      <formula>"MEJORABLE"</formula>
    </cfRule>
    <cfRule type="cellIs" dxfId="470" priority="96" operator="equal">
      <formula>"ACEPTABLE"</formula>
    </cfRule>
  </conditionalFormatting>
  <conditionalFormatting sqref="AK22">
    <cfRule type="cellIs" dxfId="469" priority="81" operator="equal">
      <formula>"NO ACEPTABLE"</formula>
    </cfRule>
    <cfRule type="cellIs" dxfId="468" priority="82" operator="equal">
      <formula>"NO ACEPTABLE O ACEPTABLE CON CONTROL ESPECIFICO"</formula>
    </cfRule>
    <cfRule type="cellIs" dxfId="467" priority="83" operator="equal">
      <formula>"MEJORABLE"</formula>
    </cfRule>
    <cfRule type="cellIs" dxfId="466" priority="84" operator="equal">
      <formula>"ACEPTABLE"</formula>
    </cfRule>
  </conditionalFormatting>
  <conditionalFormatting sqref="AG14">
    <cfRule type="cellIs" dxfId="465" priority="177" operator="equal">
      <formula>"MUY ALTO"</formula>
    </cfRule>
    <cfRule type="cellIs" dxfId="464" priority="178" operator="equal">
      <formula>"ALTO"</formula>
    </cfRule>
    <cfRule type="cellIs" dxfId="463" priority="179" operator="equal">
      <formula>"MEDIO"</formula>
    </cfRule>
    <cfRule type="cellIs" dxfId="462" priority="180" operator="equal">
      <formula>"BAJO"</formula>
    </cfRule>
  </conditionalFormatting>
  <conditionalFormatting sqref="U15">
    <cfRule type="cellIs" dxfId="461" priority="197" operator="equal">
      <formula>"NO ACEPTABLE"</formula>
    </cfRule>
    <cfRule type="cellIs" dxfId="460" priority="198" operator="equal">
      <formula>"NO ACEPTABLE O ACEPTABLE CON CONTROL ESPECIFICO"</formula>
    </cfRule>
    <cfRule type="cellIs" dxfId="459" priority="199" operator="equal">
      <formula>"MEJORABLE"</formula>
    </cfRule>
    <cfRule type="cellIs" dxfId="458" priority="200" operator="equal">
      <formula>"ACEPTABLE"</formula>
    </cfRule>
  </conditionalFormatting>
  <conditionalFormatting sqref="T15">
    <cfRule type="cellIs" dxfId="457" priority="193" operator="equal">
      <formula>"IV"</formula>
    </cfRule>
    <cfRule type="cellIs" dxfId="456" priority="194" operator="equal">
      <formula>"III"</formula>
    </cfRule>
    <cfRule type="cellIs" dxfId="455" priority="195" operator="equal">
      <formula>"II"</formula>
    </cfRule>
    <cfRule type="cellIs" dxfId="454" priority="196" operator="equal">
      <formula>"I"</formula>
    </cfRule>
  </conditionalFormatting>
  <conditionalFormatting sqref="AG10">
    <cfRule type="cellIs" dxfId="453" priority="189" operator="equal">
      <formula>"MUY ALTO"</formula>
    </cfRule>
    <cfRule type="cellIs" dxfId="452" priority="190" operator="equal">
      <formula>"ALTO"</formula>
    </cfRule>
    <cfRule type="cellIs" dxfId="451" priority="191" operator="equal">
      <formula>"MEDIO"</formula>
    </cfRule>
    <cfRule type="cellIs" dxfId="450" priority="192" operator="equal">
      <formula>"BAJO"</formula>
    </cfRule>
  </conditionalFormatting>
  <conditionalFormatting sqref="AG13">
    <cfRule type="cellIs" dxfId="449" priority="181" operator="equal">
      <formula>"MUY ALTO"</formula>
    </cfRule>
    <cfRule type="cellIs" dxfId="448" priority="182" operator="equal">
      <formula>"ALTO"</formula>
    </cfRule>
    <cfRule type="cellIs" dxfId="447" priority="183" operator="equal">
      <formula>"MEDIO"</formula>
    </cfRule>
    <cfRule type="cellIs" dxfId="446" priority="184" operator="equal">
      <formula>"BAJO"</formula>
    </cfRule>
  </conditionalFormatting>
  <conditionalFormatting sqref="AG16">
    <cfRule type="cellIs" dxfId="445" priority="169" operator="equal">
      <formula>"MUY ALTO"</formula>
    </cfRule>
    <cfRule type="cellIs" dxfId="444" priority="170" operator="equal">
      <formula>"ALTO"</formula>
    </cfRule>
    <cfRule type="cellIs" dxfId="443" priority="171" operator="equal">
      <formula>"MEDIO"</formula>
    </cfRule>
    <cfRule type="cellIs" dxfId="442" priority="172" operator="equal">
      <formula>"BAJO"</formula>
    </cfRule>
  </conditionalFormatting>
  <conditionalFormatting sqref="AK10:AK11 AK16:AK17 AK13:AK14">
    <cfRule type="cellIs" dxfId="441" priority="165" operator="equal">
      <formula>"NO ACEPTABLE"</formula>
    </cfRule>
    <cfRule type="cellIs" dxfId="440" priority="166" operator="equal">
      <formula>"NO ACEPTABLE O ACEPTABLE CON CONTROL ESPECIFICO"</formula>
    </cfRule>
    <cfRule type="cellIs" dxfId="439" priority="167" operator="equal">
      <formula>"MEJORABLE"</formula>
    </cfRule>
    <cfRule type="cellIs" dxfId="438" priority="168" operator="equal">
      <formula>"ACEPTABLE"</formula>
    </cfRule>
  </conditionalFormatting>
  <conditionalFormatting sqref="AJ10:AJ11 AJ16:AJ17 AJ13:AJ14">
    <cfRule type="cellIs" dxfId="437" priority="161" operator="equal">
      <formula>"IV"</formula>
    </cfRule>
    <cfRule type="cellIs" dxfId="436" priority="162" operator="equal">
      <formula>"III"</formula>
    </cfRule>
    <cfRule type="cellIs" dxfId="435" priority="163" operator="equal">
      <formula>"II"</formula>
    </cfRule>
    <cfRule type="cellIs" dxfId="434" priority="164" operator="equal">
      <formula>"I"</formula>
    </cfRule>
  </conditionalFormatting>
  <conditionalFormatting sqref="AG15">
    <cfRule type="cellIs" dxfId="433" priority="157" operator="equal">
      <formula>"MUY ALTO"</formula>
    </cfRule>
    <cfRule type="cellIs" dxfId="432" priority="158" operator="equal">
      <formula>"ALTO"</formula>
    </cfRule>
    <cfRule type="cellIs" dxfId="431" priority="159" operator="equal">
      <formula>"MEDIO"</formula>
    </cfRule>
    <cfRule type="cellIs" dxfId="430" priority="160" operator="equal">
      <formula>"BAJO"</formula>
    </cfRule>
  </conditionalFormatting>
  <conditionalFormatting sqref="AK15">
    <cfRule type="cellIs" dxfId="429" priority="153" operator="equal">
      <formula>"NO ACEPTABLE"</formula>
    </cfRule>
    <cfRule type="cellIs" dxfId="428" priority="154" operator="equal">
      <formula>"NO ACEPTABLE O ACEPTABLE CON CONTROL ESPECIFICO"</formula>
    </cfRule>
    <cfRule type="cellIs" dxfId="427" priority="155" operator="equal">
      <formula>"MEJORABLE"</formula>
    </cfRule>
    <cfRule type="cellIs" dxfId="426" priority="156" operator="equal">
      <formula>"ACEPTABLE"</formula>
    </cfRule>
  </conditionalFormatting>
  <conditionalFormatting sqref="AJ15">
    <cfRule type="cellIs" dxfId="425" priority="149" operator="equal">
      <formula>"IV"</formula>
    </cfRule>
    <cfRule type="cellIs" dxfId="424" priority="150" operator="equal">
      <formula>"III"</formula>
    </cfRule>
    <cfRule type="cellIs" dxfId="423" priority="151" operator="equal">
      <formula>"II"</formula>
    </cfRule>
    <cfRule type="cellIs" dxfId="422" priority="152" operator="equal">
      <formula>"I"</formula>
    </cfRule>
  </conditionalFormatting>
  <conditionalFormatting sqref="AG18">
    <cfRule type="cellIs" dxfId="421" priority="145" operator="equal">
      <formula>"MUY ALTO"</formula>
    </cfRule>
    <cfRule type="cellIs" dxfId="420" priority="146" operator="equal">
      <formula>"ALTO"</formula>
    </cfRule>
    <cfRule type="cellIs" dxfId="419" priority="147" operator="equal">
      <formula>"MEDIO"</formula>
    </cfRule>
    <cfRule type="cellIs" dxfId="418" priority="148" operator="equal">
      <formula>"BAJO"</formula>
    </cfRule>
  </conditionalFormatting>
  <conditionalFormatting sqref="AG20">
    <cfRule type="cellIs" dxfId="417" priority="141" operator="equal">
      <formula>"MUY ALTO"</formula>
    </cfRule>
    <cfRule type="cellIs" dxfId="416" priority="142" operator="equal">
      <formula>"ALTO"</formula>
    </cfRule>
    <cfRule type="cellIs" dxfId="415" priority="143" operator="equal">
      <formula>"MEDIO"</formula>
    </cfRule>
    <cfRule type="cellIs" dxfId="414" priority="144" operator="equal">
      <formula>"BAJO"</formula>
    </cfRule>
  </conditionalFormatting>
  <conditionalFormatting sqref="AG19">
    <cfRule type="cellIs" dxfId="413" priority="137" operator="equal">
      <formula>"MUY ALTO"</formula>
    </cfRule>
    <cfRule type="cellIs" dxfId="412" priority="138" operator="equal">
      <formula>"ALTO"</formula>
    </cfRule>
    <cfRule type="cellIs" dxfId="411" priority="139" operator="equal">
      <formula>"MEDIO"</formula>
    </cfRule>
    <cfRule type="cellIs" dxfId="410" priority="140" operator="equal">
      <formula>"BAJO"</formula>
    </cfRule>
  </conditionalFormatting>
  <conditionalFormatting sqref="AK18:AK20">
    <cfRule type="cellIs" dxfId="409" priority="133" operator="equal">
      <formula>"NO ACEPTABLE"</formula>
    </cfRule>
    <cfRule type="cellIs" dxfId="408" priority="134" operator="equal">
      <formula>"NO ACEPTABLE O ACEPTABLE CON CONTROL ESPECIFICO"</formula>
    </cfRule>
    <cfRule type="cellIs" dxfId="407" priority="135" operator="equal">
      <formula>"MEJORABLE"</formula>
    </cfRule>
    <cfRule type="cellIs" dxfId="406" priority="136" operator="equal">
      <formula>"ACEPTABLE"</formula>
    </cfRule>
  </conditionalFormatting>
  <conditionalFormatting sqref="AJ18:AJ20">
    <cfRule type="cellIs" dxfId="405" priority="129" operator="equal">
      <formula>"IV"</formula>
    </cfRule>
    <cfRule type="cellIs" dxfId="404" priority="130" operator="equal">
      <formula>"III"</formula>
    </cfRule>
    <cfRule type="cellIs" dxfId="403" priority="131" operator="equal">
      <formula>"II"</formula>
    </cfRule>
    <cfRule type="cellIs" dxfId="402" priority="132" operator="equal">
      <formula>"I"</formula>
    </cfRule>
  </conditionalFormatting>
  <conditionalFormatting sqref="AG21">
    <cfRule type="cellIs" dxfId="401" priority="113" operator="equal">
      <formula>"MUY ALTO"</formula>
    </cfRule>
    <cfRule type="cellIs" dxfId="400" priority="114" operator="equal">
      <formula>"ALTO"</formula>
    </cfRule>
    <cfRule type="cellIs" dxfId="399" priority="115" operator="equal">
      <formula>"MEDIO"</formula>
    </cfRule>
    <cfRule type="cellIs" dxfId="398" priority="116" operator="equal">
      <formula>"BAJO"</formula>
    </cfRule>
  </conditionalFormatting>
  <conditionalFormatting sqref="AK21">
    <cfRule type="cellIs" dxfId="397" priority="109" operator="equal">
      <formula>"NO ACEPTABLE"</formula>
    </cfRule>
    <cfRule type="cellIs" dxfId="396" priority="110" operator="equal">
      <formula>"NO ACEPTABLE O ACEPTABLE CON CONTROL ESPECIFICO"</formula>
    </cfRule>
    <cfRule type="cellIs" dxfId="395" priority="111" operator="equal">
      <formula>"MEJORABLE"</formula>
    </cfRule>
    <cfRule type="cellIs" dxfId="394" priority="112" operator="equal">
      <formula>"ACEPTABLE"</formula>
    </cfRule>
  </conditionalFormatting>
  <conditionalFormatting sqref="AJ21">
    <cfRule type="cellIs" dxfId="393" priority="105" operator="equal">
      <formula>"IV"</formula>
    </cfRule>
    <cfRule type="cellIs" dxfId="392" priority="106" operator="equal">
      <formula>"III"</formula>
    </cfRule>
    <cfRule type="cellIs" dxfId="391" priority="107" operator="equal">
      <formula>"II"</formula>
    </cfRule>
    <cfRule type="cellIs" dxfId="390" priority="108" operator="equal">
      <formula>"I"</formula>
    </cfRule>
  </conditionalFormatting>
  <conditionalFormatting sqref="Q21">
    <cfRule type="cellIs" dxfId="389" priority="125" operator="equal">
      <formula>"MUY ALTO"</formula>
    </cfRule>
    <cfRule type="cellIs" dxfId="388" priority="126" operator="equal">
      <formula>"ALTO"</formula>
    </cfRule>
    <cfRule type="cellIs" dxfId="387" priority="127" operator="equal">
      <formula>"MEDIO"</formula>
    </cfRule>
    <cfRule type="cellIs" dxfId="386" priority="128" operator="equal">
      <formula>"BAJO"</formula>
    </cfRule>
  </conditionalFormatting>
  <conditionalFormatting sqref="U21">
    <cfRule type="cellIs" dxfId="385" priority="121" operator="equal">
      <formula>"NO ACEPTABLE"</formula>
    </cfRule>
    <cfRule type="cellIs" dxfId="384" priority="122" operator="equal">
      <formula>"NO ACEPTABLE O ACEPTABLE CON CONTROL ESPECIFICO"</formula>
    </cfRule>
    <cfRule type="cellIs" dxfId="383" priority="123" operator="equal">
      <formula>"MEJORABLE"</formula>
    </cfRule>
    <cfRule type="cellIs" dxfId="382" priority="124" operator="equal">
      <formula>"ACEPTABLE"</formula>
    </cfRule>
  </conditionalFormatting>
  <conditionalFormatting sqref="T21">
    <cfRule type="cellIs" dxfId="381" priority="117" operator="equal">
      <formula>"IV"</formula>
    </cfRule>
    <cfRule type="cellIs" dxfId="380" priority="118" operator="equal">
      <formula>"III"</formula>
    </cfRule>
    <cfRule type="cellIs" dxfId="379" priority="119" operator="equal">
      <formula>"II"</formula>
    </cfRule>
    <cfRule type="cellIs" dxfId="378" priority="120" operator="equal">
      <formula>"I"</formula>
    </cfRule>
  </conditionalFormatting>
  <conditionalFormatting sqref="Q22">
    <cfRule type="cellIs" dxfId="377" priority="101" operator="equal">
      <formula>"MUY ALTO"</formula>
    </cfRule>
    <cfRule type="cellIs" dxfId="376" priority="102" operator="equal">
      <formula>"ALTO"</formula>
    </cfRule>
    <cfRule type="cellIs" dxfId="375" priority="103" operator="equal">
      <formula>"MEDIO"</formula>
    </cfRule>
    <cfRule type="cellIs" dxfId="374" priority="104" operator="equal">
      <formula>"BAJO"</formula>
    </cfRule>
  </conditionalFormatting>
  <conditionalFormatting sqref="T22">
    <cfRule type="cellIs" dxfId="373" priority="97" operator="equal">
      <formula>"IV"</formula>
    </cfRule>
    <cfRule type="cellIs" dxfId="372" priority="98" operator="equal">
      <formula>"III"</formula>
    </cfRule>
    <cfRule type="cellIs" dxfId="371" priority="99" operator="equal">
      <formula>"II"</formula>
    </cfRule>
    <cfRule type="cellIs" dxfId="370" priority="100" operator="equal">
      <formula>"I"</formula>
    </cfRule>
  </conditionalFormatting>
  <conditionalFormatting sqref="AG22">
    <cfRule type="cellIs" dxfId="369" priority="89" operator="equal">
      <formula>"MUY ALTO"</formula>
    </cfRule>
    <cfRule type="cellIs" dxfId="368" priority="90" operator="equal">
      <formula>"ALTO"</formula>
    </cfRule>
    <cfRule type="cellIs" dxfId="367" priority="91" operator="equal">
      <formula>"MEDIO"</formula>
    </cfRule>
    <cfRule type="cellIs" dxfId="366" priority="92" operator="equal">
      <formula>"BAJO"</formula>
    </cfRule>
  </conditionalFormatting>
  <conditionalFormatting sqref="AJ22">
    <cfRule type="cellIs" dxfId="365" priority="85" operator="equal">
      <formula>"IV"</formula>
    </cfRule>
    <cfRule type="cellIs" dxfId="364" priority="86" operator="equal">
      <formula>"III"</formula>
    </cfRule>
    <cfRule type="cellIs" dxfId="363" priority="87" operator="equal">
      <formula>"II"</formula>
    </cfRule>
    <cfRule type="cellIs" dxfId="362" priority="88" operator="equal">
      <formula>"I"</formula>
    </cfRule>
  </conditionalFormatting>
  <conditionalFormatting sqref="Q25">
    <cfRule type="cellIs" dxfId="361" priority="77" operator="equal">
      <formula>"MUY ALTO"</formula>
    </cfRule>
    <cfRule type="cellIs" dxfId="360" priority="78" operator="equal">
      <formula>"ALTO"</formula>
    </cfRule>
    <cfRule type="cellIs" dxfId="359" priority="79" operator="equal">
      <formula>"MEDIO"</formula>
    </cfRule>
    <cfRule type="cellIs" dxfId="358" priority="80" operator="equal">
      <formula>"BAJO"</formula>
    </cfRule>
  </conditionalFormatting>
  <conditionalFormatting sqref="Q24">
    <cfRule type="cellIs" dxfId="357" priority="73" operator="equal">
      <formula>"MUY ALTO"</formula>
    </cfRule>
    <cfRule type="cellIs" dxfId="356" priority="74" operator="equal">
      <formula>"ALTO"</formula>
    </cfRule>
    <cfRule type="cellIs" dxfId="355" priority="75" operator="equal">
      <formula>"MEDIO"</formula>
    </cfRule>
    <cfRule type="cellIs" dxfId="354" priority="76" operator="equal">
      <formula>"BAJO"</formula>
    </cfRule>
  </conditionalFormatting>
  <conditionalFormatting sqref="U24:U25">
    <cfRule type="cellIs" dxfId="353" priority="69" operator="equal">
      <formula>"NO ACEPTABLE"</formula>
    </cfRule>
    <cfRule type="cellIs" dxfId="352" priority="70" operator="equal">
      <formula>"NO ACEPTABLE O ACEPTABLE CON CONTROL ESPECIFICO"</formula>
    </cfRule>
    <cfRule type="cellIs" dxfId="351" priority="71" operator="equal">
      <formula>"MEJORABLE"</formula>
    </cfRule>
    <cfRule type="cellIs" dxfId="350" priority="72" operator="equal">
      <formula>"ACEPTABLE"</formula>
    </cfRule>
  </conditionalFormatting>
  <conditionalFormatting sqref="T24:T25">
    <cfRule type="cellIs" dxfId="349" priority="65" operator="equal">
      <formula>"IV"</formula>
    </cfRule>
    <cfRule type="cellIs" dxfId="348" priority="66" operator="equal">
      <formula>"III"</formula>
    </cfRule>
    <cfRule type="cellIs" dxfId="347" priority="67" operator="equal">
      <formula>"II"</formula>
    </cfRule>
    <cfRule type="cellIs" dxfId="346" priority="68" operator="equal">
      <formula>"I"</formula>
    </cfRule>
  </conditionalFormatting>
  <conditionalFormatting sqref="Q23">
    <cfRule type="cellIs" dxfId="345" priority="61" operator="equal">
      <formula>"MUY ALTO"</formula>
    </cfRule>
    <cfRule type="cellIs" dxfId="344" priority="62" operator="equal">
      <formula>"ALTO"</formula>
    </cfRule>
    <cfRule type="cellIs" dxfId="343" priority="63" operator="equal">
      <formula>"MEDIO"</formula>
    </cfRule>
    <cfRule type="cellIs" dxfId="342" priority="64" operator="equal">
      <formula>"BAJO"</formula>
    </cfRule>
  </conditionalFormatting>
  <conditionalFormatting sqref="U23">
    <cfRule type="cellIs" dxfId="341" priority="57" operator="equal">
      <formula>"NO ACEPTABLE"</formula>
    </cfRule>
    <cfRule type="cellIs" dxfId="340" priority="58" operator="equal">
      <formula>"NO ACEPTABLE O ACEPTABLE CON CONTROL ESPECIFICO"</formula>
    </cfRule>
    <cfRule type="cellIs" dxfId="339" priority="59" operator="equal">
      <formula>"MEJORABLE"</formula>
    </cfRule>
    <cfRule type="cellIs" dxfId="338" priority="60" operator="equal">
      <formula>"ACEPTABLE"</formula>
    </cfRule>
  </conditionalFormatting>
  <conditionalFormatting sqref="T23">
    <cfRule type="cellIs" dxfId="337" priority="53" operator="equal">
      <formula>"IV"</formula>
    </cfRule>
    <cfRule type="cellIs" dxfId="336" priority="54" operator="equal">
      <formula>"III"</formula>
    </cfRule>
    <cfRule type="cellIs" dxfId="335" priority="55" operator="equal">
      <formula>"II"</formula>
    </cfRule>
    <cfRule type="cellIs" dxfId="334" priority="56" operator="equal">
      <formula>"I"</formula>
    </cfRule>
  </conditionalFormatting>
  <conditionalFormatting sqref="AG25">
    <cfRule type="cellIs" dxfId="333" priority="49" operator="equal">
      <formula>"MUY ALTO"</formula>
    </cfRule>
    <cfRule type="cellIs" dxfId="332" priority="50" operator="equal">
      <formula>"ALTO"</formula>
    </cfRule>
    <cfRule type="cellIs" dxfId="331" priority="51" operator="equal">
      <formula>"MEDIO"</formula>
    </cfRule>
    <cfRule type="cellIs" dxfId="330" priority="52" operator="equal">
      <formula>"BAJO"</formula>
    </cfRule>
  </conditionalFormatting>
  <conditionalFormatting sqref="AG24">
    <cfRule type="cellIs" dxfId="329" priority="45" operator="equal">
      <formula>"MUY ALTO"</formula>
    </cfRule>
    <cfRule type="cellIs" dxfId="328" priority="46" operator="equal">
      <formula>"ALTO"</formula>
    </cfRule>
    <cfRule type="cellIs" dxfId="327" priority="47" operator="equal">
      <formula>"MEDIO"</formula>
    </cfRule>
    <cfRule type="cellIs" dxfId="326" priority="48" operator="equal">
      <formula>"BAJO"</formula>
    </cfRule>
  </conditionalFormatting>
  <conditionalFormatting sqref="AK24:AK25">
    <cfRule type="cellIs" dxfId="325" priority="41" operator="equal">
      <formula>"NO ACEPTABLE"</formula>
    </cfRule>
    <cfRule type="cellIs" dxfId="324" priority="42" operator="equal">
      <formula>"NO ACEPTABLE O ACEPTABLE CON CONTROL ESPECIFICO"</formula>
    </cfRule>
    <cfRule type="cellIs" dxfId="323" priority="43" operator="equal">
      <formula>"MEJORABLE"</formula>
    </cfRule>
    <cfRule type="cellIs" dxfId="322" priority="44" operator="equal">
      <formula>"ACEPTABLE"</formula>
    </cfRule>
  </conditionalFormatting>
  <conditionalFormatting sqref="AJ24:AJ25">
    <cfRule type="cellIs" dxfId="321" priority="37" operator="equal">
      <formula>"IV"</formula>
    </cfRule>
    <cfRule type="cellIs" dxfId="320" priority="38" operator="equal">
      <formula>"III"</formula>
    </cfRule>
    <cfRule type="cellIs" dxfId="319" priority="39" operator="equal">
      <formula>"II"</formula>
    </cfRule>
    <cfRule type="cellIs" dxfId="318" priority="40" operator="equal">
      <formula>"I"</formula>
    </cfRule>
  </conditionalFormatting>
  <conditionalFormatting sqref="AG23">
    <cfRule type="cellIs" dxfId="317" priority="33" operator="equal">
      <formula>"MUY ALTO"</formula>
    </cfRule>
    <cfRule type="cellIs" dxfId="316" priority="34" operator="equal">
      <formula>"ALTO"</formula>
    </cfRule>
    <cfRule type="cellIs" dxfId="315" priority="35" operator="equal">
      <formula>"MEDIO"</formula>
    </cfRule>
    <cfRule type="cellIs" dxfId="314" priority="36" operator="equal">
      <formula>"BAJO"</formula>
    </cfRule>
  </conditionalFormatting>
  <conditionalFormatting sqref="AK23">
    <cfRule type="cellIs" dxfId="313" priority="29" operator="equal">
      <formula>"NO ACEPTABLE"</formula>
    </cfRule>
    <cfRule type="cellIs" dxfId="312" priority="30" operator="equal">
      <formula>"NO ACEPTABLE O ACEPTABLE CON CONTROL ESPECIFICO"</formula>
    </cfRule>
    <cfRule type="cellIs" dxfId="311" priority="31" operator="equal">
      <formula>"MEJORABLE"</formula>
    </cfRule>
    <cfRule type="cellIs" dxfId="310" priority="32" operator="equal">
      <formula>"ACEPTABLE"</formula>
    </cfRule>
  </conditionalFormatting>
  <conditionalFormatting sqref="AJ23">
    <cfRule type="cellIs" dxfId="309" priority="25" operator="equal">
      <formula>"IV"</formula>
    </cfRule>
    <cfRule type="cellIs" dxfId="308" priority="26" operator="equal">
      <formula>"III"</formula>
    </cfRule>
    <cfRule type="cellIs" dxfId="307" priority="27" operator="equal">
      <formula>"II"</formula>
    </cfRule>
    <cfRule type="cellIs" dxfId="306" priority="28" operator="equal">
      <formula>"I"</formula>
    </cfRule>
  </conditionalFormatting>
  <conditionalFormatting sqref="AJ12">
    <cfRule type="cellIs" dxfId="305" priority="1" operator="equal">
      <formula>"IV"</formula>
    </cfRule>
    <cfRule type="cellIs" dxfId="304" priority="2" operator="equal">
      <formula>"III"</formula>
    </cfRule>
    <cfRule type="cellIs" dxfId="303" priority="3" operator="equal">
      <formula>"II"</formula>
    </cfRule>
    <cfRule type="cellIs" dxfId="302" priority="4" operator="equal">
      <formula>"I"</formula>
    </cfRule>
  </conditionalFormatting>
  <conditionalFormatting sqref="Q12">
    <cfRule type="cellIs" dxfId="301" priority="21" operator="equal">
      <formula>"MUY ALTO"</formula>
    </cfRule>
    <cfRule type="cellIs" dxfId="300" priority="22" operator="equal">
      <formula>"ALTO"</formula>
    </cfRule>
    <cfRule type="cellIs" dxfId="299" priority="23" operator="equal">
      <formula>"MEDIO"</formula>
    </cfRule>
    <cfRule type="cellIs" dxfId="298" priority="24" operator="equal">
      <formula>"BAJO"</formula>
    </cfRule>
  </conditionalFormatting>
  <conditionalFormatting sqref="U12">
    <cfRule type="cellIs" dxfId="297" priority="17" operator="equal">
      <formula>"NO ACEPTABLE"</formula>
    </cfRule>
    <cfRule type="cellIs" dxfId="296" priority="18" operator="equal">
      <formula>"NO ACEPTABLE O ACEPTABLE CON CONTROL ESPECIFICO"</formula>
    </cfRule>
    <cfRule type="cellIs" dxfId="295" priority="19" operator="equal">
      <formula>"MEJORABLE"</formula>
    </cfRule>
    <cfRule type="cellIs" dxfId="294" priority="20" operator="equal">
      <formula>"ACEPTABLE"</formula>
    </cfRule>
  </conditionalFormatting>
  <conditionalFormatting sqref="T12">
    <cfRule type="cellIs" dxfId="293" priority="13" operator="equal">
      <formula>"IV"</formula>
    </cfRule>
    <cfRule type="cellIs" dxfId="292" priority="14" operator="equal">
      <formula>"III"</formula>
    </cfRule>
    <cfRule type="cellIs" dxfId="291" priority="15" operator="equal">
      <formula>"II"</formula>
    </cfRule>
    <cfRule type="cellIs" dxfId="290" priority="16" operator="equal">
      <formula>"I"</formula>
    </cfRule>
  </conditionalFormatting>
  <conditionalFormatting sqref="AK12">
    <cfRule type="cellIs" dxfId="289" priority="5" operator="equal">
      <formula>"NO ACEPTABLE"</formula>
    </cfRule>
    <cfRule type="cellIs" dxfId="288" priority="6" operator="equal">
      <formula>"NO ACEPTABLE O ACEPTABLE CON CONTROL ESPECIFICO"</formula>
    </cfRule>
    <cfRule type="cellIs" dxfId="287" priority="7" operator="equal">
      <formula>"MEJORABLE"</formula>
    </cfRule>
    <cfRule type="cellIs" dxfId="286" priority="8" operator="equal">
      <formula>"ACEPTABLE"</formula>
    </cfRule>
  </conditionalFormatting>
  <conditionalFormatting sqref="AG12">
    <cfRule type="cellIs" dxfId="285" priority="9" operator="equal">
      <formula>"MUY ALTO"</formula>
    </cfRule>
    <cfRule type="cellIs" dxfId="284" priority="10" operator="equal">
      <formula>"ALTO"</formula>
    </cfRule>
    <cfRule type="cellIs" dxfId="283" priority="11" operator="equal">
      <formula>"MEDIO"</formula>
    </cfRule>
    <cfRule type="cellIs" dxfId="282" priority="12" operator="equal">
      <formula>"BAJO"</formula>
    </cfRule>
  </conditionalFormatting>
  <dataValidations count="1">
    <dataValidation type="list" allowBlank="1" showInputMessage="1" sqref="L12:L25" xr:uid="{00000000-0002-0000-0E00-000000000000}">
      <formula1>CONSECUENCIA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H25"/>
  <sheetViews>
    <sheetView zoomScale="60" zoomScaleNormal="60" zoomScalePageLayoutView="90" workbookViewId="0">
      <selection activeCell="Q25" sqref="Q25"/>
    </sheetView>
  </sheetViews>
  <sheetFormatPr baseColWidth="10" defaultRowHeight="15" x14ac:dyDescent="0.25"/>
  <cols>
    <col min="1" max="1" width="7.85546875" style="19" customWidth="1"/>
    <col min="2" max="4" width="9.7109375" style="19" customWidth="1"/>
    <col min="5" max="5" width="6.140625" style="24" customWidth="1"/>
    <col min="6" max="6" width="31" style="19" customWidth="1"/>
    <col min="7" max="7" width="15.85546875" style="19" customWidth="1"/>
    <col min="8" max="10" width="8.42578125" style="19" customWidth="1"/>
    <col min="11" max="11" width="21.7109375" style="19" customWidth="1"/>
    <col min="12" max="12" width="24.42578125" style="19" customWidth="1"/>
    <col min="13" max="13" width="38.42578125" style="19" customWidth="1"/>
    <col min="14" max="15" width="8.85546875" style="19" customWidth="1"/>
    <col min="16" max="16" width="9.28515625" style="19" customWidth="1"/>
    <col min="17" max="17" width="12.85546875" style="19" customWidth="1"/>
    <col min="18" max="18" width="7.85546875" style="19" customWidth="1"/>
    <col min="19" max="19" width="8.42578125" style="19" customWidth="1"/>
    <col min="20" max="20" width="9.5703125" style="19" customWidth="1"/>
    <col min="21" max="21" width="13.28515625" style="19" customWidth="1"/>
    <col min="22" max="22" width="8.7109375" style="19" customWidth="1"/>
    <col min="23" max="24" width="7.7109375" style="19" customWidth="1"/>
    <col min="25" max="25" width="8.28515625" style="19" customWidth="1"/>
    <col min="26" max="26" width="15.140625" style="19" customWidth="1"/>
    <col min="27" max="27" width="19.42578125" style="19" customWidth="1"/>
    <col min="28" max="30" width="24.28515625" style="19" customWidth="1"/>
    <col min="31" max="31" width="37.7109375" style="19" customWidth="1"/>
    <col min="32" max="32" width="14.85546875" style="19" customWidth="1"/>
    <col min="33" max="259" width="10.85546875" style="19"/>
    <col min="260" max="260" width="4.42578125" style="19" customWidth="1"/>
    <col min="261" max="261" width="4.28515625" style="19" customWidth="1"/>
    <col min="262" max="263" width="5.28515625" style="19" customWidth="1"/>
    <col min="264" max="264" width="6.140625" style="19" customWidth="1"/>
    <col min="265" max="265" width="31" style="19" customWidth="1"/>
    <col min="266" max="266" width="15.85546875" style="19" customWidth="1"/>
    <col min="267" max="269" width="8.42578125" style="19" customWidth="1"/>
    <col min="270" max="270" width="21.7109375" style="19" customWidth="1"/>
    <col min="271" max="271" width="24.42578125" style="19" customWidth="1"/>
    <col min="272" max="272" width="38.42578125" style="19" customWidth="1"/>
    <col min="273" max="275" width="6.42578125" style="19" customWidth="1"/>
    <col min="276" max="276" width="11.85546875" style="19" customWidth="1"/>
    <col min="277" max="279" width="6.42578125" style="19" customWidth="1"/>
    <col min="280" max="280" width="7.28515625" style="19" customWidth="1"/>
    <col min="281" max="281" width="4.28515625" style="19" customWidth="1"/>
    <col min="282" max="282" width="10.85546875" style="19"/>
    <col min="283" max="283" width="9.42578125" style="19" customWidth="1"/>
    <col min="284" max="285" width="24.28515625" style="19" customWidth="1"/>
    <col min="286" max="286" width="22.140625" style="19" customWidth="1"/>
    <col min="287" max="287" width="37.7109375" style="19" customWidth="1"/>
    <col min="288" max="288" width="14.85546875" style="19" customWidth="1"/>
    <col min="289" max="515" width="10.85546875" style="19"/>
    <col min="516" max="516" width="4.42578125" style="19" customWidth="1"/>
    <col min="517" max="517" width="4.28515625" style="19" customWidth="1"/>
    <col min="518" max="519" width="5.28515625" style="19" customWidth="1"/>
    <col min="520" max="520" width="6.140625" style="19" customWidth="1"/>
    <col min="521" max="521" width="31" style="19" customWidth="1"/>
    <col min="522" max="522" width="15.85546875" style="19" customWidth="1"/>
    <col min="523" max="525" width="8.42578125" style="19" customWidth="1"/>
    <col min="526" max="526" width="21.7109375" style="19" customWidth="1"/>
    <col min="527" max="527" width="24.42578125" style="19" customWidth="1"/>
    <col min="528" max="528" width="38.42578125" style="19" customWidth="1"/>
    <col min="529" max="531" width="6.42578125" style="19" customWidth="1"/>
    <col min="532" max="532" width="11.85546875" style="19" customWidth="1"/>
    <col min="533" max="535" width="6.42578125" style="19" customWidth="1"/>
    <col min="536" max="536" width="7.28515625" style="19" customWidth="1"/>
    <col min="537" max="537" width="4.28515625" style="19" customWidth="1"/>
    <col min="538" max="538" width="10.85546875" style="19"/>
    <col min="539" max="539" width="9.42578125" style="19" customWidth="1"/>
    <col min="540" max="541" width="24.28515625" style="19" customWidth="1"/>
    <col min="542" max="542" width="22.140625" style="19" customWidth="1"/>
    <col min="543" max="543" width="37.7109375" style="19" customWidth="1"/>
    <col min="544" max="544" width="14.85546875" style="19" customWidth="1"/>
    <col min="545" max="771" width="10.85546875" style="19"/>
    <col min="772" max="772" width="4.42578125" style="19" customWidth="1"/>
    <col min="773" max="773" width="4.28515625" style="19" customWidth="1"/>
    <col min="774" max="775" width="5.28515625" style="19" customWidth="1"/>
    <col min="776" max="776" width="6.140625" style="19" customWidth="1"/>
    <col min="777" max="777" width="31" style="19" customWidth="1"/>
    <col min="778" max="778" width="15.85546875" style="19" customWidth="1"/>
    <col min="779" max="781" width="8.42578125" style="19" customWidth="1"/>
    <col min="782" max="782" width="21.7109375" style="19" customWidth="1"/>
    <col min="783" max="783" width="24.42578125" style="19" customWidth="1"/>
    <col min="784" max="784" width="38.42578125" style="19" customWidth="1"/>
    <col min="785" max="787" width="6.42578125" style="19" customWidth="1"/>
    <col min="788" max="788" width="11.85546875" style="19" customWidth="1"/>
    <col min="789" max="791" width="6.42578125" style="19" customWidth="1"/>
    <col min="792" max="792" width="7.28515625" style="19" customWidth="1"/>
    <col min="793" max="793" width="4.28515625" style="19" customWidth="1"/>
    <col min="794" max="794" width="10.85546875" style="19"/>
    <col min="795" max="795" width="9.42578125" style="19" customWidth="1"/>
    <col min="796" max="797" width="24.28515625" style="19" customWidth="1"/>
    <col min="798" max="798" width="22.140625" style="19" customWidth="1"/>
    <col min="799" max="799" width="37.7109375" style="19" customWidth="1"/>
    <col min="800" max="800" width="14.85546875" style="19" customWidth="1"/>
    <col min="801" max="1027" width="10.85546875" style="19"/>
    <col min="1028" max="1028" width="4.42578125" style="19" customWidth="1"/>
    <col min="1029" max="1029" width="4.28515625" style="19" customWidth="1"/>
    <col min="1030" max="1031" width="5.28515625" style="19" customWidth="1"/>
    <col min="1032" max="1032" width="6.140625" style="19" customWidth="1"/>
    <col min="1033" max="1033" width="31" style="19" customWidth="1"/>
    <col min="1034" max="1034" width="15.85546875" style="19" customWidth="1"/>
    <col min="1035" max="1037" width="8.42578125" style="19" customWidth="1"/>
    <col min="1038" max="1038" width="21.7109375" style="19" customWidth="1"/>
    <col min="1039" max="1039" width="24.42578125" style="19" customWidth="1"/>
    <col min="1040" max="1040" width="38.42578125" style="19" customWidth="1"/>
    <col min="1041" max="1043" width="6.42578125" style="19" customWidth="1"/>
    <col min="1044" max="1044" width="11.85546875" style="19" customWidth="1"/>
    <col min="1045" max="1047" width="6.42578125" style="19" customWidth="1"/>
    <col min="1048" max="1048" width="7.28515625" style="19" customWidth="1"/>
    <col min="1049" max="1049" width="4.28515625" style="19" customWidth="1"/>
    <col min="1050" max="1050" width="10.85546875" style="19"/>
    <col min="1051" max="1051" width="9.42578125" style="19" customWidth="1"/>
    <col min="1052" max="1053" width="24.28515625" style="19" customWidth="1"/>
    <col min="1054" max="1054" width="22.140625" style="19" customWidth="1"/>
    <col min="1055" max="1055" width="37.7109375" style="19" customWidth="1"/>
    <col min="1056" max="1056" width="14.85546875" style="19" customWidth="1"/>
    <col min="1057" max="1283" width="10.85546875" style="19"/>
    <col min="1284" max="1284" width="4.42578125" style="19" customWidth="1"/>
    <col min="1285" max="1285" width="4.28515625" style="19" customWidth="1"/>
    <col min="1286" max="1287" width="5.28515625" style="19" customWidth="1"/>
    <col min="1288" max="1288" width="6.140625" style="19" customWidth="1"/>
    <col min="1289" max="1289" width="31" style="19" customWidth="1"/>
    <col min="1290" max="1290" width="15.85546875" style="19" customWidth="1"/>
    <col min="1291" max="1293" width="8.42578125" style="19" customWidth="1"/>
    <col min="1294" max="1294" width="21.7109375" style="19" customWidth="1"/>
    <col min="1295" max="1295" width="24.42578125" style="19" customWidth="1"/>
    <col min="1296" max="1296" width="38.42578125" style="19" customWidth="1"/>
    <col min="1297" max="1299" width="6.42578125" style="19" customWidth="1"/>
    <col min="1300" max="1300" width="11.85546875" style="19" customWidth="1"/>
    <col min="1301" max="1303" width="6.42578125" style="19" customWidth="1"/>
    <col min="1304" max="1304" width="7.28515625" style="19" customWidth="1"/>
    <col min="1305" max="1305" width="4.28515625" style="19" customWidth="1"/>
    <col min="1306" max="1306" width="10.85546875" style="19"/>
    <col min="1307" max="1307" width="9.42578125" style="19" customWidth="1"/>
    <col min="1308" max="1309" width="24.28515625" style="19" customWidth="1"/>
    <col min="1310" max="1310" width="22.140625" style="19" customWidth="1"/>
    <col min="1311" max="1311" width="37.7109375" style="19" customWidth="1"/>
    <col min="1312" max="1312" width="14.85546875" style="19" customWidth="1"/>
    <col min="1313" max="1539" width="10.85546875" style="19"/>
    <col min="1540" max="1540" width="4.42578125" style="19" customWidth="1"/>
    <col min="1541" max="1541" width="4.28515625" style="19" customWidth="1"/>
    <col min="1542" max="1543" width="5.28515625" style="19" customWidth="1"/>
    <col min="1544" max="1544" width="6.140625" style="19" customWidth="1"/>
    <col min="1545" max="1545" width="31" style="19" customWidth="1"/>
    <col min="1546" max="1546" width="15.85546875" style="19" customWidth="1"/>
    <col min="1547" max="1549" width="8.42578125" style="19" customWidth="1"/>
    <col min="1550" max="1550" width="21.7109375" style="19" customWidth="1"/>
    <col min="1551" max="1551" width="24.42578125" style="19" customWidth="1"/>
    <col min="1552" max="1552" width="38.42578125" style="19" customWidth="1"/>
    <col min="1553" max="1555" width="6.42578125" style="19" customWidth="1"/>
    <col min="1556" max="1556" width="11.85546875" style="19" customWidth="1"/>
    <col min="1557" max="1559" width="6.42578125" style="19" customWidth="1"/>
    <col min="1560" max="1560" width="7.28515625" style="19" customWidth="1"/>
    <col min="1561" max="1561" width="4.28515625" style="19" customWidth="1"/>
    <col min="1562" max="1562" width="10.85546875" style="19"/>
    <col min="1563" max="1563" width="9.42578125" style="19" customWidth="1"/>
    <col min="1564" max="1565" width="24.28515625" style="19" customWidth="1"/>
    <col min="1566" max="1566" width="22.140625" style="19" customWidth="1"/>
    <col min="1567" max="1567" width="37.7109375" style="19" customWidth="1"/>
    <col min="1568" max="1568" width="14.85546875" style="19" customWidth="1"/>
    <col min="1569" max="1795" width="10.85546875" style="19"/>
    <col min="1796" max="1796" width="4.42578125" style="19" customWidth="1"/>
    <col min="1797" max="1797" width="4.28515625" style="19" customWidth="1"/>
    <col min="1798" max="1799" width="5.28515625" style="19" customWidth="1"/>
    <col min="1800" max="1800" width="6.140625" style="19" customWidth="1"/>
    <col min="1801" max="1801" width="31" style="19" customWidth="1"/>
    <col min="1802" max="1802" width="15.85546875" style="19" customWidth="1"/>
    <col min="1803" max="1805" width="8.42578125" style="19" customWidth="1"/>
    <col min="1806" max="1806" width="21.7109375" style="19" customWidth="1"/>
    <col min="1807" max="1807" width="24.42578125" style="19" customWidth="1"/>
    <col min="1808" max="1808" width="38.42578125" style="19" customWidth="1"/>
    <col min="1809" max="1811" width="6.42578125" style="19" customWidth="1"/>
    <col min="1812" max="1812" width="11.85546875" style="19" customWidth="1"/>
    <col min="1813" max="1815" width="6.42578125" style="19" customWidth="1"/>
    <col min="1816" max="1816" width="7.28515625" style="19" customWidth="1"/>
    <col min="1817" max="1817" width="4.28515625" style="19" customWidth="1"/>
    <col min="1818" max="1818" width="10.85546875" style="19"/>
    <col min="1819" max="1819" width="9.42578125" style="19" customWidth="1"/>
    <col min="1820" max="1821" width="24.28515625" style="19" customWidth="1"/>
    <col min="1822" max="1822" width="22.140625" style="19" customWidth="1"/>
    <col min="1823" max="1823" width="37.7109375" style="19" customWidth="1"/>
    <col min="1824" max="1824" width="14.85546875" style="19" customWidth="1"/>
    <col min="1825" max="2051" width="10.85546875" style="19"/>
    <col min="2052" max="2052" width="4.42578125" style="19" customWidth="1"/>
    <col min="2053" max="2053" width="4.28515625" style="19" customWidth="1"/>
    <col min="2054" max="2055" width="5.28515625" style="19" customWidth="1"/>
    <col min="2056" max="2056" width="6.140625" style="19" customWidth="1"/>
    <col min="2057" max="2057" width="31" style="19" customWidth="1"/>
    <col min="2058" max="2058" width="15.85546875" style="19" customWidth="1"/>
    <col min="2059" max="2061" width="8.42578125" style="19" customWidth="1"/>
    <col min="2062" max="2062" width="21.7109375" style="19" customWidth="1"/>
    <col min="2063" max="2063" width="24.42578125" style="19" customWidth="1"/>
    <col min="2064" max="2064" width="38.42578125" style="19" customWidth="1"/>
    <col min="2065" max="2067" width="6.42578125" style="19" customWidth="1"/>
    <col min="2068" max="2068" width="11.85546875" style="19" customWidth="1"/>
    <col min="2069" max="2071" width="6.42578125" style="19" customWidth="1"/>
    <col min="2072" max="2072" width="7.28515625" style="19" customWidth="1"/>
    <col min="2073" max="2073" width="4.28515625" style="19" customWidth="1"/>
    <col min="2074" max="2074" width="10.85546875" style="19"/>
    <col min="2075" max="2075" width="9.42578125" style="19" customWidth="1"/>
    <col min="2076" max="2077" width="24.28515625" style="19" customWidth="1"/>
    <col min="2078" max="2078" width="22.140625" style="19" customWidth="1"/>
    <col min="2079" max="2079" width="37.7109375" style="19" customWidth="1"/>
    <col min="2080" max="2080" width="14.85546875" style="19" customWidth="1"/>
    <col min="2081" max="2307" width="10.85546875" style="19"/>
    <col min="2308" max="2308" width="4.42578125" style="19" customWidth="1"/>
    <col min="2309" max="2309" width="4.28515625" style="19" customWidth="1"/>
    <col min="2310" max="2311" width="5.28515625" style="19" customWidth="1"/>
    <col min="2312" max="2312" width="6.140625" style="19" customWidth="1"/>
    <col min="2313" max="2313" width="31" style="19" customWidth="1"/>
    <col min="2314" max="2314" width="15.85546875" style="19" customWidth="1"/>
    <col min="2315" max="2317" width="8.42578125" style="19" customWidth="1"/>
    <col min="2318" max="2318" width="21.7109375" style="19" customWidth="1"/>
    <col min="2319" max="2319" width="24.42578125" style="19" customWidth="1"/>
    <col min="2320" max="2320" width="38.42578125" style="19" customWidth="1"/>
    <col min="2321" max="2323" width="6.42578125" style="19" customWidth="1"/>
    <col min="2324" max="2324" width="11.85546875" style="19" customWidth="1"/>
    <col min="2325" max="2327" width="6.42578125" style="19" customWidth="1"/>
    <col min="2328" max="2328" width="7.28515625" style="19" customWidth="1"/>
    <col min="2329" max="2329" width="4.28515625" style="19" customWidth="1"/>
    <col min="2330" max="2330" width="10.85546875" style="19"/>
    <col min="2331" max="2331" width="9.42578125" style="19" customWidth="1"/>
    <col min="2332" max="2333" width="24.28515625" style="19" customWidth="1"/>
    <col min="2334" max="2334" width="22.140625" style="19" customWidth="1"/>
    <col min="2335" max="2335" width="37.7109375" style="19" customWidth="1"/>
    <col min="2336" max="2336" width="14.85546875" style="19" customWidth="1"/>
    <col min="2337" max="2563" width="10.85546875" style="19"/>
    <col min="2564" max="2564" width="4.42578125" style="19" customWidth="1"/>
    <col min="2565" max="2565" width="4.28515625" style="19" customWidth="1"/>
    <col min="2566" max="2567" width="5.28515625" style="19" customWidth="1"/>
    <col min="2568" max="2568" width="6.140625" style="19" customWidth="1"/>
    <col min="2569" max="2569" width="31" style="19" customWidth="1"/>
    <col min="2570" max="2570" width="15.85546875" style="19" customWidth="1"/>
    <col min="2571" max="2573" width="8.42578125" style="19" customWidth="1"/>
    <col min="2574" max="2574" width="21.7109375" style="19" customWidth="1"/>
    <col min="2575" max="2575" width="24.42578125" style="19" customWidth="1"/>
    <col min="2576" max="2576" width="38.42578125" style="19" customWidth="1"/>
    <col min="2577" max="2579" width="6.42578125" style="19" customWidth="1"/>
    <col min="2580" max="2580" width="11.85546875" style="19" customWidth="1"/>
    <col min="2581" max="2583" width="6.42578125" style="19" customWidth="1"/>
    <col min="2584" max="2584" width="7.28515625" style="19" customWidth="1"/>
    <col min="2585" max="2585" width="4.28515625" style="19" customWidth="1"/>
    <col min="2586" max="2586" width="10.85546875" style="19"/>
    <col min="2587" max="2587" width="9.42578125" style="19" customWidth="1"/>
    <col min="2588" max="2589" width="24.28515625" style="19" customWidth="1"/>
    <col min="2590" max="2590" width="22.140625" style="19" customWidth="1"/>
    <col min="2591" max="2591" width="37.7109375" style="19" customWidth="1"/>
    <col min="2592" max="2592" width="14.85546875" style="19" customWidth="1"/>
    <col min="2593" max="2819" width="10.85546875" style="19"/>
    <col min="2820" max="2820" width="4.42578125" style="19" customWidth="1"/>
    <col min="2821" max="2821" width="4.28515625" style="19" customWidth="1"/>
    <col min="2822" max="2823" width="5.28515625" style="19" customWidth="1"/>
    <col min="2824" max="2824" width="6.140625" style="19" customWidth="1"/>
    <col min="2825" max="2825" width="31" style="19" customWidth="1"/>
    <col min="2826" max="2826" width="15.85546875" style="19" customWidth="1"/>
    <col min="2827" max="2829" width="8.42578125" style="19" customWidth="1"/>
    <col min="2830" max="2830" width="21.7109375" style="19" customWidth="1"/>
    <col min="2831" max="2831" width="24.42578125" style="19" customWidth="1"/>
    <col min="2832" max="2832" width="38.42578125" style="19" customWidth="1"/>
    <col min="2833" max="2835" width="6.42578125" style="19" customWidth="1"/>
    <col min="2836" max="2836" width="11.85546875" style="19" customWidth="1"/>
    <col min="2837" max="2839" width="6.42578125" style="19" customWidth="1"/>
    <col min="2840" max="2840" width="7.28515625" style="19" customWidth="1"/>
    <col min="2841" max="2841" width="4.28515625" style="19" customWidth="1"/>
    <col min="2842" max="2842" width="10.85546875" style="19"/>
    <col min="2843" max="2843" width="9.42578125" style="19" customWidth="1"/>
    <col min="2844" max="2845" width="24.28515625" style="19" customWidth="1"/>
    <col min="2846" max="2846" width="22.140625" style="19" customWidth="1"/>
    <col min="2847" max="2847" width="37.7109375" style="19" customWidth="1"/>
    <col min="2848" max="2848" width="14.85546875" style="19" customWidth="1"/>
    <col min="2849" max="3075" width="10.85546875" style="19"/>
    <col min="3076" max="3076" width="4.42578125" style="19" customWidth="1"/>
    <col min="3077" max="3077" width="4.28515625" style="19" customWidth="1"/>
    <col min="3078" max="3079" width="5.28515625" style="19" customWidth="1"/>
    <col min="3080" max="3080" width="6.140625" style="19" customWidth="1"/>
    <col min="3081" max="3081" width="31" style="19" customWidth="1"/>
    <col min="3082" max="3082" width="15.85546875" style="19" customWidth="1"/>
    <col min="3083" max="3085" width="8.42578125" style="19" customWidth="1"/>
    <col min="3086" max="3086" width="21.7109375" style="19" customWidth="1"/>
    <col min="3087" max="3087" width="24.42578125" style="19" customWidth="1"/>
    <col min="3088" max="3088" width="38.42578125" style="19" customWidth="1"/>
    <col min="3089" max="3091" width="6.42578125" style="19" customWidth="1"/>
    <col min="3092" max="3092" width="11.85546875" style="19" customWidth="1"/>
    <col min="3093" max="3095" width="6.42578125" style="19" customWidth="1"/>
    <col min="3096" max="3096" width="7.28515625" style="19" customWidth="1"/>
    <col min="3097" max="3097" width="4.28515625" style="19" customWidth="1"/>
    <col min="3098" max="3098" width="10.85546875" style="19"/>
    <col min="3099" max="3099" width="9.42578125" style="19" customWidth="1"/>
    <col min="3100" max="3101" width="24.28515625" style="19" customWidth="1"/>
    <col min="3102" max="3102" width="22.140625" style="19" customWidth="1"/>
    <col min="3103" max="3103" width="37.7109375" style="19" customWidth="1"/>
    <col min="3104" max="3104" width="14.85546875" style="19" customWidth="1"/>
    <col min="3105" max="3331" width="10.85546875" style="19"/>
    <col min="3332" max="3332" width="4.42578125" style="19" customWidth="1"/>
    <col min="3333" max="3333" width="4.28515625" style="19" customWidth="1"/>
    <col min="3334" max="3335" width="5.28515625" style="19" customWidth="1"/>
    <col min="3336" max="3336" width="6.140625" style="19" customWidth="1"/>
    <col min="3337" max="3337" width="31" style="19" customWidth="1"/>
    <col min="3338" max="3338" width="15.85546875" style="19" customWidth="1"/>
    <col min="3339" max="3341" width="8.42578125" style="19" customWidth="1"/>
    <col min="3342" max="3342" width="21.7109375" style="19" customWidth="1"/>
    <col min="3343" max="3343" width="24.42578125" style="19" customWidth="1"/>
    <col min="3344" max="3344" width="38.42578125" style="19" customWidth="1"/>
    <col min="3345" max="3347" width="6.42578125" style="19" customWidth="1"/>
    <col min="3348" max="3348" width="11.85546875" style="19" customWidth="1"/>
    <col min="3349" max="3351" width="6.42578125" style="19" customWidth="1"/>
    <col min="3352" max="3352" width="7.28515625" style="19" customWidth="1"/>
    <col min="3353" max="3353" width="4.28515625" style="19" customWidth="1"/>
    <col min="3354" max="3354" width="10.85546875" style="19"/>
    <col min="3355" max="3355" width="9.42578125" style="19" customWidth="1"/>
    <col min="3356" max="3357" width="24.28515625" style="19" customWidth="1"/>
    <col min="3358" max="3358" width="22.140625" style="19" customWidth="1"/>
    <col min="3359" max="3359" width="37.7109375" style="19" customWidth="1"/>
    <col min="3360" max="3360" width="14.85546875" style="19" customWidth="1"/>
    <col min="3361" max="3587" width="10.85546875" style="19"/>
    <col min="3588" max="3588" width="4.42578125" style="19" customWidth="1"/>
    <col min="3589" max="3589" width="4.28515625" style="19" customWidth="1"/>
    <col min="3590" max="3591" width="5.28515625" style="19" customWidth="1"/>
    <col min="3592" max="3592" width="6.140625" style="19" customWidth="1"/>
    <col min="3593" max="3593" width="31" style="19" customWidth="1"/>
    <col min="3594" max="3594" width="15.85546875" style="19" customWidth="1"/>
    <col min="3595" max="3597" width="8.42578125" style="19" customWidth="1"/>
    <col min="3598" max="3598" width="21.7109375" style="19" customWidth="1"/>
    <col min="3599" max="3599" width="24.42578125" style="19" customWidth="1"/>
    <col min="3600" max="3600" width="38.42578125" style="19" customWidth="1"/>
    <col min="3601" max="3603" width="6.42578125" style="19" customWidth="1"/>
    <col min="3604" max="3604" width="11.85546875" style="19" customWidth="1"/>
    <col min="3605" max="3607" width="6.42578125" style="19" customWidth="1"/>
    <col min="3608" max="3608" width="7.28515625" style="19" customWidth="1"/>
    <col min="3609" max="3609" width="4.28515625" style="19" customWidth="1"/>
    <col min="3610" max="3610" width="10.85546875" style="19"/>
    <col min="3611" max="3611" width="9.42578125" style="19" customWidth="1"/>
    <col min="3612" max="3613" width="24.28515625" style="19" customWidth="1"/>
    <col min="3614" max="3614" width="22.140625" style="19" customWidth="1"/>
    <col min="3615" max="3615" width="37.7109375" style="19" customWidth="1"/>
    <col min="3616" max="3616" width="14.85546875" style="19" customWidth="1"/>
    <col min="3617" max="3843" width="10.85546875" style="19"/>
    <col min="3844" max="3844" width="4.42578125" style="19" customWidth="1"/>
    <col min="3845" max="3845" width="4.28515625" style="19" customWidth="1"/>
    <col min="3846" max="3847" width="5.28515625" style="19" customWidth="1"/>
    <col min="3848" max="3848" width="6.140625" style="19" customWidth="1"/>
    <col min="3849" max="3849" width="31" style="19" customWidth="1"/>
    <col min="3850" max="3850" width="15.85546875" style="19" customWidth="1"/>
    <col min="3851" max="3853" width="8.42578125" style="19" customWidth="1"/>
    <col min="3854" max="3854" width="21.7109375" style="19" customWidth="1"/>
    <col min="3855" max="3855" width="24.42578125" style="19" customWidth="1"/>
    <col min="3856" max="3856" width="38.42578125" style="19" customWidth="1"/>
    <col min="3857" max="3859" width="6.42578125" style="19" customWidth="1"/>
    <col min="3860" max="3860" width="11.85546875" style="19" customWidth="1"/>
    <col min="3861" max="3863" width="6.42578125" style="19" customWidth="1"/>
    <col min="3864" max="3864" width="7.28515625" style="19" customWidth="1"/>
    <col min="3865" max="3865" width="4.28515625" style="19" customWidth="1"/>
    <col min="3866" max="3866" width="10.85546875" style="19"/>
    <col min="3867" max="3867" width="9.42578125" style="19" customWidth="1"/>
    <col min="3868" max="3869" width="24.28515625" style="19" customWidth="1"/>
    <col min="3870" max="3870" width="22.140625" style="19" customWidth="1"/>
    <col min="3871" max="3871" width="37.7109375" style="19" customWidth="1"/>
    <col min="3872" max="3872" width="14.85546875" style="19" customWidth="1"/>
    <col min="3873" max="4099" width="10.85546875" style="19"/>
    <col min="4100" max="4100" width="4.42578125" style="19" customWidth="1"/>
    <col min="4101" max="4101" width="4.28515625" style="19" customWidth="1"/>
    <col min="4102" max="4103" width="5.28515625" style="19" customWidth="1"/>
    <col min="4104" max="4104" width="6.140625" style="19" customWidth="1"/>
    <col min="4105" max="4105" width="31" style="19" customWidth="1"/>
    <col min="4106" max="4106" width="15.85546875" style="19" customWidth="1"/>
    <col min="4107" max="4109" width="8.42578125" style="19" customWidth="1"/>
    <col min="4110" max="4110" width="21.7109375" style="19" customWidth="1"/>
    <col min="4111" max="4111" width="24.42578125" style="19" customWidth="1"/>
    <col min="4112" max="4112" width="38.42578125" style="19" customWidth="1"/>
    <col min="4113" max="4115" width="6.42578125" style="19" customWidth="1"/>
    <col min="4116" max="4116" width="11.85546875" style="19" customWidth="1"/>
    <col min="4117" max="4119" width="6.42578125" style="19" customWidth="1"/>
    <col min="4120" max="4120" width="7.28515625" style="19" customWidth="1"/>
    <col min="4121" max="4121" width="4.28515625" style="19" customWidth="1"/>
    <col min="4122" max="4122" width="10.85546875" style="19"/>
    <col min="4123" max="4123" width="9.42578125" style="19" customWidth="1"/>
    <col min="4124" max="4125" width="24.28515625" style="19" customWidth="1"/>
    <col min="4126" max="4126" width="22.140625" style="19" customWidth="1"/>
    <col min="4127" max="4127" width="37.7109375" style="19" customWidth="1"/>
    <col min="4128" max="4128" width="14.85546875" style="19" customWidth="1"/>
    <col min="4129" max="4355" width="10.85546875" style="19"/>
    <col min="4356" max="4356" width="4.42578125" style="19" customWidth="1"/>
    <col min="4357" max="4357" width="4.28515625" style="19" customWidth="1"/>
    <col min="4358" max="4359" width="5.28515625" style="19" customWidth="1"/>
    <col min="4360" max="4360" width="6.140625" style="19" customWidth="1"/>
    <col min="4361" max="4361" width="31" style="19" customWidth="1"/>
    <col min="4362" max="4362" width="15.85546875" style="19" customWidth="1"/>
    <col min="4363" max="4365" width="8.42578125" style="19" customWidth="1"/>
    <col min="4366" max="4366" width="21.7109375" style="19" customWidth="1"/>
    <col min="4367" max="4367" width="24.42578125" style="19" customWidth="1"/>
    <col min="4368" max="4368" width="38.42578125" style="19" customWidth="1"/>
    <col min="4369" max="4371" width="6.42578125" style="19" customWidth="1"/>
    <col min="4372" max="4372" width="11.85546875" style="19" customWidth="1"/>
    <col min="4373" max="4375" width="6.42578125" style="19" customWidth="1"/>
    <col min="4376" max="4376" width="7.28515625" style="19" customWidth="1"/>
    <col min="4377" max="4377" width="4.28515625" style="19" customWidth="1"/>
    <col min="4378" max="4378" width="10.85546875" style="19"/>
    <col min="4379" max="4379" width="9.42578125" style="19" customWidth="1"/>
    <col min="4380" max="4381" width="24.28515625" style="19" customWidth="1"/>
    <col min="4382" max="4382" width="22.140625" style="19" customWidth="1"/>
    <col min="4383" max="4383" width="37.7109375" style="19" customWidth="1"/>
    <col min="4384" max="4384" width="14.85546875" style="19" customWidth="1"/>
    <col min="4385" max="4611" width="10.85546875" style="19"/>
    <col min="4612" max="4612" width="4.42578125" style="19" customWidth="1"/>
    <col min="4613" max="4613" width="4.28515625" style="19" customWidth="1"/>
    <col min="4614" max="4615" width="5.28515625" style="19" customWidth="1"/>
    <col min="4616" max="4616" width="6.140625" style="19" customWidth="1"/>
    <col min="4617" max="4617" width="31" style="19" customWidth="1"/>
    <col min="4618" max="4618" width="15.85546875" style="19" customWidth="1"/>
    <col min="4619" max="4621" width="8.42578125" style="19" customWidth="1"/>
    <col min="4622" max="4622" width="21.7109375" style="19" customWidth="1"/>
    <col min="4623" max="4623" width="24.42578125" style="19" customWidth="1"/>
    <col min="4624" max="4624" width="38.42578125" style="19" customWidth="1"/>
    <col min="4625" max="4627" width="6.42578125" style="19" customWidth="1"/>
    <col min="4628" max="4628" width="11.85546875" style="19" customWidth="1"/>
    <col min="4629" max="4631" width="6.42578125" style="19" customWidth="1"/>
    <col min="4632" max="4632" width="7.28515625" style="19" customWidth="1"/>
    <col min="4633" max="4633" width="4.28515625" style="19" customWidth="1"/>
    <col min="4634" max="4634" width="10.85546875" style="19"/>
    <col min="4635" max="4635" width="9.42578125" style="19" customWidth="1"/>
    <col min="4636" max="4637" width="24.28515625" style="19" customWidth="1"/>
    <col min="4638" max="4638" width="22.140625" style="19" customWidth="1"/>
    <col min="4639" max="4639" width="37.7109375" style="19" customWidth="1"/>
    <col min="4640" max="4640" width="14.85546875" style="19" customWidth="1"/>
    <col min="4641" max="4867" width="10.85546875" style="19"/>
    <col min="4868" max="4868" width="4.42578125" style="19" customWidth="1"/>
    <col min="4869" max="4869" width="4.28515625" style="19" customWidth="1"/>
    <col min="4870" max="4871" width="5.28515625" style="19" customWidth="1"/>
    <col min="4872" max="4872" width="6.140625" style="19" customWidth="1"/>
    <col min="4873" max="4873" width="31" style="19" customWidth="1"/>
    <col min="4874" max="4874" width="15.85546875" style="19" customWidth="1"/>
    <col min="4875" max="4877" width="8.42578125" style="19" customWidth="1"/>
    <col min="4878" max="4878" width="21.7109375" style="19" customWidth="1"/>
    <col min="4879" max="4879" width="24.42578125" style="19" customWidth="1"/>
    <col min="4880" max="4880" width="38.42578125" style="19" customWidth="1"/>
    <col min="4881" max="4883" width="6.42578125" style="19" customWidth="1"/>
    <col min="4884" max="4884" width="11.85546875" style="19" customWidth="1"/>
    <col min="4885" max="4887" width="6.42578125" style="19" customWidth="1"/>
    <col min="4888" max="4888" width="7.28515625" style="19" customWidth="1"/>
    <col min="4889" max="4889" width="4.28515625" style="19" customWidth="1"/>
    <col min="4890" max="4890" width="10.85546875" style="19"/>
    <col min="4891" max="4891" width="9.42578125" style="19" customWidth="1"/>
    <col min="4892" max="4893" width="24.28515625" style="19" customWidth="1"/>
    <col min="4894" max="4894" width="22.140625" style="19" customWidth="1"/>
    <col min="4895" max="4895" width="37.7109375" style="19" customWidth="1"/>
    <col min="4896" max="4896" width="14.85546875" style="19" customWidth="1"/>
    <col min="4897" max="5123" width="10.85546875" style="19"/>
    <col min="5124" max="5124" width="4.42578125" style="19" customWidth="1"/>
    <col min="5125" max="5125" width="4.28515625" style="19" customWidth="1"/>
    <col min="5126" max="5127" width="5.28515625" style="19" customWidth="1"/>
    <col min="5128" max="5128" width="6.140625" style="19" customWidth="1"/>
    <col min="5129" max="5129" width="31" style="19" customWidth="1"/>
    <col min="5130" max="5130" width="15.85546875" style="19" customWidth="1"/>
    <col min="5131" max="5133" width="8.42578125" style="19" customWidth="1"/>
    <col min="5134" max="5134" width="21.7109375" style="19" customWidth="1"/>
    <col min="5135" max="5135" width="24.42578125" style="19" customWidth="1"/>
    <col min="5136" max="5136" width="38.42578125" style="19" customWidth="1"/>
    <col min="5137" max="5139" width="6.42578125" style="19" customWidth="1"/>
    <col min="5140" max="5140" width="11.85546875" style="19" customWidth="1"/>
    <col min="5141" max="5143" width="6.42578125" style="19" customWidth="1"/>
    <col min="5144" max="5144" width="7.28515625" style="19" customWidth="1"/>
    <col min="5145" max="5145" width="4.28515625" style="19" customWidth="1"/>
    <col min="5146" max="5146" width="10.85546875" style="19"/>
    <col min="5147" max="5147" width="9.42578125" style="19" customWidth="1"/>
    <col min="5148" max="5149" width="24.28515625" style="19" customWidth="1"/>
    <col min="5150" max="5150" width="22.140625" style="19" customWidth="1"/>
    <col min="5151" max="5151" width="37.7109375" style="19" customWidth="1"/>
    <col min="5152" max="5152" width="14.85546875" style="19" customWidth="1"/>
    <col min="5153" max="5379" width="10.85546875" style="19"/>
    <col min="5380" max="5380" width="4.42578125" style="19" customWidth="1"/>
    <col min="5381" max="5381" width="4.28515625" style="19" customWidth="1"/>
    <col min="5382" max="5383" width="5.28515625" style="19" customWidth="1"/>
    <col min="5384" max="5384" width="6.140625" style="19" customWidth="1"/>
    <col min="5385" max="5385" width="31" style="19" customWidth="1"/>
    <col min="5386" max="5386" width="15.85546875" style="19" customWidth="1"/>
    <col min="5387" max="5389" width="8.42578125" style="19" customWidth="1"/>
    <col min="5390" max="5390" width="21.7109375" style="19" customWidth="1"/>
    <col min="5391" max="5391" width="24.42578125" style="19" customWidth="1"/>
    <col min="5392" max="5392" width="38.42578125" style="19" customWidth="1"/>
    <col min="5393" max="5395" width="6.42578125" style="19" customWidth="1"/>
    <col min="5396" max="5396" width="11.85546875" style="19" customWidth="1"/>
    <col min="5397" max="5399" width="6.42578125" style="19" customWidth="1"/>
    <col min="5400" max="5400" width="7.28515625" style="19" customWidth="1"/>
    <col min="5401" max="5401" width="4.28515625" style="19" customWidth="1"/>
    <col min="5402" max="5402" width="10.85546875" style="19"/>
    <col min="5403" max="5403" width="9.42578125" style="19" customWidth="1"/>
    <col min="5404" max="5405" width="24.28515625" style="19" customWidth="1"/>
    <col min="5406" max="5406" width="22.140625" style="19" customWidth="1"/>
    <col min="5407" max="5407" width="37.7109375" style="19" customWidth="1"/>
    <col min="5408" max="5408" width="14.85546875" style="19" customWidth="1"/>
    <col min="5409" max="5635" width="10.85546875" style="19"/>
    <col min="5636" max="5636" width="4.42578125" style="19" customWidth="1"/>
    <col min="5637" max="5637" width="4.28515625" style="19" customWidth="1"/>
    <col min="5638" max="5639" width="5.28515625" style="19" customWidth="1"/>
    <col min="5640" max="5640" width="6.140625" style="19" customWidth="1"/>
    <col min="5641" max="5641" width="31" style="19" customWidth="1"/>
    <col min="5642" max="5642" width="15.85546875" style="19" customWidth="1"/>
    <col min="5643" max="5645" width="8.42578125" style="19" customWidth="1"/>
    <col min="5646" max="5646" width="21.7109375" style="19" customWidth="1"/>
    <col min="5647" max="5647" width="24.42578125" style="19" customWidth="1"/>
    <col min="5648" max="5648" width="38.42578125" style="19" customWidth="1"/>
    <col min="5649" max="5651" width="6.42578125" style="19" customWidth="1"/>
    <col min="5652" max="5652" width="11.85546875" style="19" customWidth="1"/>
    <col min="5653" max="5655" width="6.42578125" style="19" customWidth="1"/>
    <col min="5656" max="5656" width="7.28515625" style="19" customWidth="1"/>
    <col min="5657" max="5657" width="4.28515625" style="19" customWidth="1"/>
    <col min="5658" max="5658" width="10.85546875" style="19"/>
    <col min="5659" max="5659" width="9.42578125" style="19" customWidth="1"/>
    <col min="5660" max="5661" width="24.28515625" style="19" customWidth="1"/>
    <col min="5662" max="5662" width="22.140625" style="19" customWidth="1"/>
    <col min="5663" max="5663" width="37.7109375" style="19" customWidth="1"/>
    <col min="5664" max="5664" width="14.85546875" style="19" customWidth="1"/>
    <col min="5665" max="5891" width="10.85546875" style="19"/>
    <col min="5892" max="5892" width="4.42578125" style="19" customWidth="1"/>
    <col min="5893" max="5893" width="4.28515625" style="19" customWidth="1"/>
    <col min="5894" max="5895" width="5.28515625" style="19" customWidth="1"/>
    <col min="5896" max="5896" width="6.140625" style="19" customWidth="1"/>
    <col min="5897" max="5897" width="31" style="19" customWidth="1"/>
    <col min="5898" max="5898" width="15.85546875" style="19" customWidth="1"/>
    <col min="5899" max="5901" width="8.42578125" style="19" customWidth="1"/>
    <col min="5902" max="5902" width="21.7109375" style="19" customWidth="1"/>
    <col min="5903" max="5903" width="24.42578125" style="19" customWidth="1"/>
    <col min="5904" max="5904" width="38.42578125" style="19" customWidth="1"/>
    <col min="5905" max="5907" width="6.42578125" style="19" customWidth="1"/>
    <col min="5908" max="5908" width="11.85546875" style="19" customWidth="1"/>
    <col min="5909" max="5911" width="6.42578125" style="19" customWidth="1"/>
    <col min="5912" max="5912" width="7.28515625" style="19" customWidth="1"/>
    <col min="5913" max="5913" width="4.28515625" style="19" customWidth="1"/>
    <col min="5914" max="5914" width="10.85546875" style="19"/>
    <col min="5915" max="5915" width="9.42578125" style="19" customWidth="1"/>
    <col min="5916" max="5917" width="24.28515625" style="19" customWidth="1"/>
    <col min="5918" max="5918" width="22.140625" style="19" customWidth="1"/>
    <col min="5919" max="5919" width="37.7109375" style="19" customWidth="1"/>
    <col min="5920" max="5920" width="14.85546875" style="19" customWidth="1"/>
    <col min="5921" max="6147" width="10.85546875" style="19"/>
    <col min="6148" max="6148" width="4.42578125" style="19" customWidth="1"/>
    <col min="6149" max="6149" width="4.28515625" style="19" customWidth="1"/>
    <col min="6150" max="6151" width="5.28515625" style="19" customWidth="1"/>
    <col min="6152" max="6152" width="6.140625" style="19" customWidth="1"/>
    <col min="6153" max="6153" width="31" style="19" customWidth="1"/>
    <col min="6154" max="6154" width="15.85546875" style="19" customWidth="1"/>
    <col min="6155" max="6157" width="8.42578125" style="19" customWidth="1"/>
    <col min="6158" max="6158" width="21.7109375" style="19" customWidth="1"/>
    <col min="6159" max="6159" width="24.42578125" style="19" customWidth="1"/>
    <col min="6160" max="6160" width="38.42578125" style="19" customWidth="1"/>
    <col min="6161" max="6163" width="6.42578125" style="19" customWidth="1"/>
    <col min="6164" max="6164" width="11.85546875" style="19" customWidth="1"/>
    <col min="6165" max="6167" width="6.42578125" style="19" customWidth="1"/>
    <col min="6168" max="6168" width="7.28515625" style="19" customWidth="1"/>
    <col min="6169" max="6169" width="4.28515625" style="19" customWidth="1"/>
    <col min="6170" max="6170" width="10.85546875" style="19"/>
    <col min="6171" max="6171" width="9.42578125" style="19" customWidth="1"/>
    <col min="6172" max="6173" width="24.28515625" style="19" customWidth="1"/>
    <col min="6174" max="6174" width="22.140625" style="19" customWidth="1"/>
    <col min="6175" max="6175" width="37.7109375" style="19" customWidth="1"/>
    <col min="6176" max="6176" width="14.85546875" style="19" customWidth="1"/>
    <col min="6177" max="6403" width="10.85546875" style="19"/>
    <col min="6404" max="6404" width="4.42578125" style="19" customWidth="1"/>
    <col min="6405" max="6405" width="4.28515625" style="19" customWidth="1"/>
    <col min="6406" max="6407" width="5.28515625" style="19" customWidth="1"/>
    <col min="6408" max="6408" width="6.140625" style="19" customWidth="1"/>
    <col min="6409" max="6409" width="31" style="19" customWidth="1"/>
    <col min="6410" max="6410" width="15.85546875" style="19" customWidth="1"/>
    <col min="6411" max="6413" width="8.42578125" style="19" customWidth="1"/>
    <col min="6414" max="6414" width="21.7109375" style="19" customWidth="1"/>
    <col min="6415" max="6415" width="24.42578125" style="19" customWidth="1"/>
    <col min="6416" max="6416" width="38.42578125" style="19" customWidth="1"/>
    <col min="6417" max="6419" width="6.42578125" style="19" customWidth="1"/>
    <col min="6420" max="6420" width="11.85546875" style="19" customWidth="1"/>
    <col min="6421" max="6423" width="6.42578125" style="19" customWidth="1"/>
    <col min="6424" max="6424" width="7.28515625" style="19" customWidth="1"/>
    <col min="6425" max="6425" width="4.28515625" style="19" customWidth="1"/>
    <col min="6426" max="6426" width="10.85546875" style="19"/>
    <col min="6427" max="6427" width="9.42578125" style="19" customWidth="1"/>
    <col min="6428" max="6429" width="24.28515625" style="19" customWidth="1"/>
    <col min="6430" max="6430" width="22.140625" style="19" customWidth="1"/>
    <col min="6431" max="6431" width="37.7109375" style="19" customWidth="1"/>
    <col min="6432" max="6432" width="14.85546875" style="19" customWidth="1"/>
    <col min="6433" max="6659" width="10.85546875" style="19"/>
    <col min="6660" max="6660" width="4.42578125" style="19" customWidth="1"/>
    <col min="6661" max="6661" width="4.28515625" style="19" customWidth="1"/>
    <col min="6662" max="6663" width="5.28515625" style="19" customWidth="1"/>
    <col min="6664" max="6664" width="6.140625" style="19" customWidth="1"/>
    <col min="6665" max="6665" width="31" style="19" customWidth="1"/>
    <col min="6666" max="6666" width="15.85546875" style="19" customWidth="1"/>
    <col min="6667" max="6669" width="8.42578125" style="19" customWidth="1"/>
    <col min="6670" max="6670" width="21.7109375" style="19" customWidth="1"/>
    <col min="6671" max="6671" width="24.42578125" style="19" customWidth="1"/>
    <col min="6672" max="6672" width="38.42578125" style="19" customWidth="1"/>
    <col min="6673" max="6675" width="6.42578125" style="19" customWidth="1"/>
    <col min="6676" max="6676" width="11.85546875" style="19" customWidth="1"/>
    <col min="6677" max="6679" width="6.42578125" style="19" customWidth="1"/>
    <col min="6680" max="6680" width="7.28515625" style="19" customWidth="1"/>
    <col min="6681" max="6681" width="4.28515625" style="19" customWidth="1"/>
    <col min="6682" max="6682" width="10.85546875" style="19"/>
    <col min="6683" max="6683" width="9.42578125" style="19" customWidth="1"/>
    <col min="6684" max="6685" width="24.28515625" style="19" customWidth="1"/>
    <col min="6686" max="6686" width="22.140625" style="19" customWidth="1"/>
    <col min="6687" max="6687" width="37.7109375" style="19" customWidth="1"/>
    <col min="6688" max="6688" width="14.85546875" style="19" customWidth="1"/>
    <col min="6689" max="6915" width="10.85546875" style="19"/>
    <col min="6916" max="6916" width="4.42578125" style="19" customWidth="1"/>
    <col min="6917" max="6917" width="4.28515625" style="19" customWidth="1"/>
    <col min="6918" max="6919" width="5.28515625" style="19" customWidth="1"/>
    <col min="6920" max="6920" width="6.140625" style="19" customWidth="1"/>
    <col min="6921" max="6921" width="31" style="19" customWidth="1"/>
    <col min="6922" max="6922" width="15.85546875" style="19" customWidth="1"/>
    <col min="6923" max="6925" width="8.42578125" style="19" customWidth="1"/>
    <col min="6926" max="6926" width="21.7109375" style="19" customWidth="1"/>
    <col min="6927" max="6927" width="24.42578125" style="19" customWidth="1"/>
    <col min="6928" max="6928" width="38.42578125" style="19" customWidth="1"/>
    <col min="6929" max="6931" width="6.42578125" style="19" customWidth="1"/>
    <col min="6932" max="6932" width="11.85546875" style="19" customWidth="1"/>
    <col min="6933" max="6935" width="6.42578125" style="19" customWidth="1"/>
    <col min="6936" max="6936" width="7.28515625" style="19" customWidth="1"/>
    <col min="6937" max="6937" width="4.28515625" style="19" customWidth="1"/>
    <col min="6938" max="6938" width="10.85546875" style="19"/>
    <col min="6939" max="6939" width="9.42578125" style="19" customWidth="1"/>
    <col min="6940" max="6941" width="24.28515625" style="19" customWidth="1"/>
    <col min="6942" max="6942" width="22.140625" style="19" customWidth="1"/>
    <col min="6943" max="6943" width="37.7109375" style="19" customWidth="1"/>
    <col min="6944" max="6944" width="14.85546875" style="19" customWidth="1"/>
    <col min="6945" max="7171" width="10.85546875" style="19"/>
    <col min="7172" max="7172" width="4.42578125" style="19" customWidth="1"/>
    <col min="7173" max="7173" width="4.28515625" style="19" customWidth="1"/>
    <col min="7174" max="7175" width="5.28515625" style="19" customWidth="1"/>
    <col min="7176" max="7176" width="6.140625" style="19" customWidth="1"/>
    <col min="7177" max="7177" width="31" style="19" customWidth="1"/>
    <col min="7178" max="7178" width="15.85546875" style="19" customWidth="1"/>
    <col min="7179" max="7181" width="8.42578125" style="19" customWidth="1"/>
    <col min="7182" max="7182" width="21.7109375" style="19" customWidth="1"/>
    <col min="7183" max="7183" width="24.42578125" style="19" customWidth="1"/>
    <col min="7184" max="7184" width="38.42578125" style="19" customWidth="1"/>
    <col min="7185" max="7187" width="6.42578125" style="19" customWidth="1"/>
    <col min="7188" max="7188" width="11.85546875" style="19" customWidth="1"/>
    <col min="7189" max="7191" width="6.42578125" style="19" customWidth="1"/>
    <col min="7192" max="7192" width="7.28515625" style="19" customWidth="1"/>
    <col min="7193" max="7193" width="4.28515625" style="19" customWidth="1"/>
    <col min="7194" max="7194" width="10.85546875" style="19"/>
    <col min="7195" max="7195" width="9.42578125" style="19" customWidth="1"/>
    <col min="7196" max="7197" width="24.28515625" style="19" customWidth="1"/>
    <col min="7198" max="7198" width="22.140625" style="19" customWidth="1"/>
    <col min="7199" max="7199" width="37.7109375" style="19" customWidth="1"/>
    <col min="7200" max="7200" width="14.85546875" style="19" customWidth="1"/>
    <col min="7201" max="7427" width="10.85546875" style="19"/>
    <col min="7428" max="7428" width="4.42578125" style="19" customWidth="1"/>
    <col min="7429" max="7429" width="4.28515625" style="19" customWidth="1"/>
    <col min="7430" max="7431" width="5.28515625" style="19" customWidth="1"/>
    <col min="7432" max="7432" width="6.140625" style="19" customWidth="1"/>
    <col min="7433" max="7433" width="31" style="19" customWidth="1"/>
    <col min="7434" max="7434" width="15.85546875" style="19" customWidth="1"/>
    <col min="7435" max="7437" width="8.42578125" style="19" customWidth="1"/>
    <col min="7438" max="7438" width="21.7109375" style="19" customWidth="1"/>
    <col min="7439" max="7439" width="24.42578125" style="19" customWidth="1"/>
    <col min="7440" max="7440" width="38.42578125" style="19" customWidth="1"/>
    <col min="7441" max="7443" width="6.42578125" style="19" customWidth="1"/>
    <col min="7444" max="7444" width="11.85546875" style="19" customWidth="1"/>
    <col min="7445" max="7447" width="6.42578125" style="19" customWidth="1"/>
    <col min="7448" max="7448" width="7.28515625" style="19" customWidth="1"/>
    <col min="7449" max="7449" width="4.28515625" style="19" customWidth="1"/>
    <col min="7450" max="7450" width="10.85546875" style="19"/>
    <col min="7451" max="7451" width="9.42578125" style="19" customWidth="1"/>
    <col min="7452" max="7453" width="24.28515625" style="19" customWidth="1"/>
    <col min="7454" max="7454" width="22.140625" style="19" customWidth="1"/>
    <col min="7455" max="7455" width="37.7109375" style="19" customWidth="1"/>
    <col min="7456" max="7456" width="14.85546875" style="19" customWidth="1"/>
    <col min="7457" max="7683" width="10.85546875" style="19"/>
    <col min="7684" max="7684" width="4.42578125" style="19" customWidth="1"/>
    <col min="7685" max="7685" width="4.28515625" style="19" customWidth="1"/>
    <col min="7686" max="7687" width="5.28515625" style="19" customWidth="1"/>
    <col min="7688" max="7688" width="6.140625" style="19" customWidth="1"/>
    <col min="7689" max="7689" width="31" style="19" customWidth="1"/>
    <col min="7690" max="7690" width="15.85546875" style="19" customWidth="1"/>
    <col min="7691" max="7693" width="8.42578125" style="19" customWidth="1"/>
    <col min="7694" max="7694" width="21.7109375" style="19" customWidth="1"/>
    <col min="7695" max="7695" width="24.42578125" style="19" customWidth="1"/>
    <col min="7696" max="7696" width="38.42578125" style="19" customWidth="1"/>
    <col min="7697" max="7699" width="6.42578125" style="19" customWidth="1"/>
    <col min="7700" max="7700" width="11.85546875" style="19" customWidth="1"/>
    <col min="7701" max="7703" width="6.42578125" style="19" customWidth="1"/>
    <col min="7704" max="7704" width="7.28515625" style="19" customWidth="1"/>
    <col min="7705" max="7705" width="4.28515625" style="19" customWidth="1"/>
    <col min="7706" max="7706" width="10.85546875" style="19"/>
    <col min="7707" max="7707" width="9.42578125" style="19" customWidth="1"/>
    <col min="7708" max="7709" width="24.28515625" style="19" customWidth="1"/>
    <col min="7710" max="7710" width="22.140625" style="19" customWidth="1"/>
    <col min="7711" max="7711" width="37.7109375" style="19" customWidth="1"/>
    <col min="7712" max="7712" width="14.85546875" style="19" customWidth="1"/>
    <col min="7713" max="7939" width="10.85546875" style="19"/>
    <col min="7940" max="7940" width="4.42578125" style="19" customWidth="1"/>
    <col min="7941" max="7941" width="4.28515625" style="19" customWidth="1"/>
    <col min="7942" max="7943" width="5.28515625" style="19" customWidth="1"/>
    <col min="7944" max="7944" width="6.140625" style="19" customWidth="1"/>
    <col min="7945" max="7945" width="31" style="19" customWidth="1"/>
    <col min="7946" max="7946" width="15.85546875" style="19" customWidth="1"/>
    <col min="7947" max="7949" width="8.42578125" style="19" customWidth="1"/>
    <col min="7950" max="7950" width="21.7109375" style="19" customWidth="1"/>
    <col min="7951" max="7951" width="24.42578125" style="19" customWidth="1"/>
    <col min="7952" max="7952" width="38.42578125" style="19" customWidth="1"/>
    <col min="7953" max="7955" width="6.42578125" style="19" customWidth="1"/>
    <col min="7956" max="7956" width="11.85546875" style="19" customWidth="1"/>
    <col min="7957" max="7959" width="6.42578125" style="19" customWidth="1"/>
    <col min="7960" max="7960" width="7.28515625" style="19" customWidth="1"/>
    <col min="7961" max="7961" width="4.28515625" style="19" customWidth="1"/>
    <col min="7962" max="7962" width="10.85546875" style="19"/>
    <col min="7963" max="7963" width="9.42578125" style="19" customWidth="1"/>
    <col min="7964" max="7965" width="24.28515625" style="19" customWidth="1"/>
    <col min="7966" max="7966" width="22.140625" style="19" customWidth="1"/>
    <col min="7967" max="7967" width="37.7109375" style="19" customWidth="1"/>
    <col min="7968" max="7968" width="14.85546875" style="19" customWidth="1"/>
    <col min="7969" max="8195" width="10.85546875" style="19"/>
    <col min="8196" max="8196" width="4.42578125" style="19" customWidth="1"/>
    <col min="8197" max="8197" width="4.28515625" style="19" customWidth="1"/>
    <col min="8198" max="8199" width="5.28515625" style="19" customWidth="1"/>
    <col min="8200" max="8200" width="6.140625" style="19" customWidth="1"/>
    <col min="8201" max="8201" width="31" style="19" customWidth="1"/>
    <col min="8202" max="8202" width="15.85546875" style="19" customWidth="1"/>
    <col min="8203" max="8205" width="8.42578125" style="19" customWidth="1"/>
    <col min="8206" max="8206" width="21.7109375" style="19" customWidth="1"/>
    <col min="8207" max="8207" width="24.42578125" style="19" customWidth="1"/>
    <col min="8208" max="8208" width="38.42578125" style="19" customWidth="1"/>
    <col min="8209" max="8211" width="6.42578125" style="19" customWidth="1"/>
    <col min="8212" max="8212" width="11.85546875" style="19" customWidth="1"/>
    <col min="8213" max="8215" width="6.42578125" style="19" customWidth="1"/>
    <col min="8216" max="8216" width="7.28515625" style="19" customWidth="1"/>
    <col min="8217" max="8217" width="4.28515625" style="19" customWidth="1"/>
    <col min="8218" max="8218" width="10.85546875" style="19"/>
    <col min="8219" max="8219" width="9.42578125" style="19" customWidth="1"/>
    <col min="8220" max="8221" width="24.28515625" style="19" customWidth="1"/>
    <col min="8222" max="8222" width="22.140625" style="19" customWidth="1"/>
    <col min="8223" max="8223" width="37.7109375" style="19" customWidth="1"/>
    <col min="8224" max="8224" width="14.85546875" style="19" customWidth="1"/>
    <col min="8225" max="8451" width="10.85546875" style="19"/>
    <col min="8452" max="8452" width="4.42578125" style="19" customWidth="1"/>
    <col min="8453" max="8453" width="4.28515625" style="19" customWidth="1"/>
    <col min="8454" max="8455" width="5.28515625" style="19" customWidth="1"/>
    <col min="8456" max="8456" width="6.140625" style="19" customWidth="1"/>
    <col min="8457" max="8457" width="31" style="19" customWidth="1"/>
    <col min="8458" max="8458" width="15.85546875" style="19" customWidth="1"/>
    <col min="8459" max="8461" width="8.42578125" style="19" customWidth="1"/>
    <col min="8462" max="8462" width="21.7109375" style="19" customWidth="1"/>
    <col min="8463" max="8463" width="24.42578125" style="19" customWidth="1"/>
    <col min="8464" max="8464" width="38.42578125" style="19" customWidth="1"/>
    <col min="8465" max="8467" width="6.42578125" style="19" customWidth="1"/>
    <col min="8468" max="8468" width="11.85546875" style="19" customWidth="1"/>
    <col min="8469" max="8471" width="6.42578125" style="19" customWidth="1"/>
    <col min="8472" max="8472" width="7.28515625" style="19" customWidth="1"/>
    <col min="8473" max="8473" width="4.28515625" style="19" customWidth="1"/>
    <col min="8474" max="8474" width="10.85546875" style="19"/>
    <col min="8475" max="8475" width="9.42578125" style="19" customWidth="1"/>
    <col min="8476" max="8477" width="24.28515625" style="19" customWidth="1"/>
    <col min="8478" max="8478" width="22.140625" style="19" customWidth="1"/>
    <col min="8479" max="8479" width="37.7109375" style="19" customWidth="1"/>
    <col min="8480" max="8480" width="14.85546875" style="19" customWidth="1"/>
    <col min="8481" max="8707" width="10.85546875" style="19"/>
    <col min="8708" max="8708" width="4.42578125" style="19" customWidth="1"/>
    <col min="8709" max="8709" width="4.28515625" style="19" customWidth="1"/>
    <col min="8710" max="8711" width="5.28515625" style="19" customWidth="1"/>
    <col min="8712" max="8712" width="6.140625" style="19" customWidth="1"/>
    <col min="8713" max="8713" width="31" style="19" customWidth="1"/>
    <col min="8714" max="8714" width="15.85546875" style="19" customWidth="1"/>
    <col min="8715" max="8717" width="8.42578125" style="19" customWidth="1"/>
    <col min="8718" max="8718" width="21.7109375" style="19" customWidth="1"/>
    <col min="8719" max="8719" width="24.42578125" style="19" customWidth="1"/>
    <col min="8720" max="8720" width="38.42578125" style="19" customWidth="1"/>
    <col min="8721" max="8723" width="6.42578125" style="19" customWidth="1"/>
    <col min="8724" max="8724" width="11.85546875" style="19" customWidth="1"/>
    <col min="8725" max="8727" width="6.42578125" style="19" customWidth="1"/>
    <col min="8728" max="8728" width="7.28515625" style="19" customWidth="1"/>
    <col min="8729" max="8729" width="4.28515625" style="19" customWidth="1"/>
    <col min="8730" max="8730" width="10.85546875" style="19"/>
    <col min="8731" max="8731" width="9.42578125" style="19" customWidth="1"/>
    <col min="8732" max="8733" width="24.28515625" style="19" customWidth="1"/>
    <col min="8734" max="8734" width="22.140625" style="19" customWidth="1"/>
    <col min="8735" max="8735" width="37.7109375" style="19" customWidth="1"/>
    <col min="8736" max="8736" width="14.85546875" style="19" customWidth="1"/>
    <col min="8737" max="8963" width="10.85546875" style="19"/>
    <col min="8964" max="8964" width="4.42578125" style="19" customWidth="1"/>
    <col min="8965" max="8965" width="4.28515625" style="19" customWidth="1"/>
    <col min="8966" max="8967" width="5.28515625" style="19" customWidth="1"/>
    <col min="8968" max="8968" width="6.140625" style="19" customWidth="1"/>
    <col min="8969" max="8969" width="31" style="19" customWidth="1"/>
    <col min="8970" max="8970" width="15.85546875" style="19" customWidth="1"/>
    <col min="8971" max="8973" width="8.42578125" style="19" customWidth="1"/>
    <col min="8974" max="8974" width="21.7109375" style="19" customWidth="1"/>
    <col min="8975" max="8975" width="24.42578125" style="19" customWidth="1"/>
    <col min="8976" max="8976" width="38.42578125" style="19" customWidth="1"/>
    <col min="8977" max="8979" width="6.42578125" style="19" customWidth="1"/>
    <col min="8980" max="8980" width="11.85546875" style="19" customWidth="1"/>
    <col min="8981" max="8983" width="6.42578125" style="19" customWidth="1"/>
    <col min="8984" max="8984" width="7.28515625" style="19" customWidth="1"/>
    <col min="8985" max="8985" width="4.28515625" style="19" customWidth="1"/>
    <col min="8986" max="8986" width="10.85546875" style="19"/>
    <col min="8987" max="8987" width="9.42578125" style="19" customWidth="1"/>
    <col min="8988" max="8989" width="24.28515625" style="19" customWidth="1"/>
    <col min="8990" max="8990" width="22.140625" style="19" customWidth="1"/>
    <col min="8991" max="8991" width="37.7109375" style="19" customWidth="1"/>
    <col min="8992" max="8992" width="14.85546875" style="19" customWidth="1"/>
    <col min="8993" max="9219" width="10.85546875" style="19"/>
    <col min="9220" max="9220" width="4.42578125" style="19" customWidth="1"/>
    <col min="9221" max="9221" width="4.28515625" style="19" customWidth="1"/>
    <col min="9222" max="9223" width="5.28515625" style="19" customWidth="1"/>
    <col min="9224" max="9224" width="6.140625" style="19" customWidth="1"/>
    <col min="9225" max="9225" width="31" style="19" customWidth="1"/>
    <col min="9226" max="9226" width="15.85546875" style="19" customWidth="1"/>
    <col min="9227" max="9229" width="8.42578125" style="19" customWidth="1"/>
    <col min="9230" max="9230" width="21.7109375" style="19" customWidth="1"/>
    <col min="9231" max="9231" width="24.42578125" style="19" customWidth="1"/>
    <col min="9232" max="9232" width="38.42578125" style="19" customWidth="1"/>
    <col min="9233" max="9235" width="6.42578125" style="19" customWidth="1"/>
    <col min="9236" max="9236" width="11.85546875" style="19" customWidth="1"/>
    <col min="9237" max="9239" width="6.42578125" style="19" customWidth="1"/>
    <col min="9240" max="9240" width="7.28515625" style="19" customWidth="1"/>
    <col min="9241" max="9241" width="4.28515625" style="19" customWidth="1"/>
    <col min="9242" max="9242" width="10.85546875" style="19"/>
    <col min="9243" max="9243" width="9.42578125" style="19" customWidth="1"/>
    <col min="9244" max="9245" width="24.28515625" style="19" customWidth="1"/>
    <col min="9246" max="9246" width="22.140625" style="19" customWidth="1"/>
    <col min="9247" max="9247" width="37.7109375" style="19" customWidth="1"/>
    <col min="9248" max="9248" width="14.85546875" style="19" customWidth="1"/>
    <col min="9249" max="9475" width="10.85546875" style="19"/>
    <col min="9476" max="9476" width="4.42578125" style="19" customWidth="1"/>
    <col min="9477" max="9477" width="4.28515625" style="19" customWidth="1"/>
    <col min="9478" max="9479" width="5.28515625" style="19" customWidth="1"/>
    <col min="9480" max="9480" width="6.140625" style="19" customWidth="1"/>
    <col min="9481" max="9481" width="31" style="19" customWidth="1"/>
    <col min="9482" max="9482" width="15.85546875" style="19" customWidth="1"/>
    <col min="9483" max="9485" width="8.42578125" style="19" customWidth="1"/>
    <col min="9486" max="9486" width="21.7109375" style="19" customWidth="1"/>
    <col min="9487" max="9487" width="24.42578125" style="19" customWidth="1"/>
    <col min="9488" max="9488" width="38.42578125" style="19" customWidth="1"/>
    <col min="9489" max="9491" width="6.42578125" style="19" customWidth="1"/>
    <col min="9492" max="9492" width="11.85546875" style="19" customWidth="1"/>
    <col min="9493" max="9495" width="6.42578125" style="19" customWidth="1"/>
    <col min="9496" max="9496" width="7.28515625" style="19" customWidth="1"/>
    <col min="9497" max="9497" width="4.28515625" style="19" customWidth="1"/>
    <col min="9498" max="9498" width="10.85546875" style="19"/>
    <col min="9499" max="9499" width="9.42578125" style="19" customWidth="1"/>
    <col min="9500" max="9501" width="24.28515625" style="19" customWidth="1"/>
    <col min="9502" max="9502" width="22.140625" style="19" customWidth="1"/>
    <col min="9503" max="9503" width="37.7109375" style="19" customWidth="1"/>
    <col min="9504" max="9504" width="14.85546875" style="19" customWidth="1"/>
    <col min="9505" max="9731" width="10.85546875" style="19"/>
    <col min="9732" max="9732" width="4.42578125" style="19" customWidth="1"/>
    <col min="9733" max="9733" width="4.28515625" style="19" customWidth="1"/>
    <col min="9734" max="9735" width="5.28515625" style="19" customWidth="1"/>
    <col min="9736" max="9736" width="6.140625" style="19" customWidth="1"/>
    <col min="9737" max="9737" width="31" style="19" customWidth="1"/>
    <col min="9738" max="9738" width="15.85546875" style="19" customWidth="1"/>
    <col min="9739" max="9741" width="8.42578125" style="19" customWidth="1"/>
    <col min="9742" max="9742" width="21.7109375" style="19" customWidth="1"/>
    <col min="9743" max="9743" width="24.42578125" style="19" customWidth="1"/>
    <col min="9744" max="9744" width="38.42578125" style="19" customWidth="1"/>
    <col min="9745" max="9747" width="6.42578125" style="19" customWidth="1"/>
    <col min="9748" max="9748" width="11.85546875" style="19" customWidth="1"/>
    <col min="9749" max="9751" width="6.42578125" style="19" customWidth="1"/>
    <col min="9752" max="9752" width="7.28515625" style="19" customWidth="1"/>
    <col min="9753" max="9753" width="4.28515625" style="19" customWidth="1"/>
    <col min="9754" max="9754" width="10.85546875" style="19"/>
    <col min="9755" max="9755" width="9.42578125" style="19" customWidth="1"/>
    <col min="9756" max="9757" width="24.28515625" style="19" customWidth="1"/>
    <col min="9758" max="9758" width="22.140625" style="19" customWidth="1"/>
    <col min="9759" max="9759" width="37.7109375" style="19" customWidth="1"/>
    <col min="9760" max="9760" width="14.85546875" style="19" customWidth="1"/>
    <col min="9761" max="9987" width="10.85546875" style="19"/>
    <col min="9988" max="9988" width="4.42578125" style="19" customWidth="1"/>
    <col min="9989" max="9989" width="4.28515625" style="19" customWidth="1"/>
    <col min="9990" max="9991" width="5.28515625" style="19" customWidth="1"/>
    <col min="9992" max="9992" width="6.140625" style="19" customWidth="1"/>
    <col min="9993" max="9993" width="31" style="19" customWidth="1"/>
    <col min="9994" max="9994" width="15.85546875" style="19" customWidth="1"/>
    <col min="9995" max="9997" width="8.42578125" style="19" customWidth="1"/>
    <col min="9998" max="9998" width="21.7109375" style="19" customWidth="1"/>
    <col min="9999" max="9999" width="24.42578125" style="19" customWidth="1"/>
    <col min="10000" max="10000" width="38.42578125" style="19" customWidth="1"/>
    <col min="10001" max="10003" width="6.42578125" style="19" customWidth="1"/>
    <col min="10004" max="10004" width="11.85546875" style="19" customWidth="1"/>
    <col min="10005" max="10007" width="6.42578125" style="19" customWidth="1"/>
    <col min="10008" max="10008" width="7.28515625" style="19" customWidth="1"/>
    <col min="10009" max="10009" width="4.28515625" style="19" customWidth="1"/>
    <col min="10010" max="10010" width="10.85546875" style="19"/>
    <col min="10011" max="10011" width="9.42578125" style="19" customWidth="1"/>
    <col min="10012" max="10013" width="24.28515625" style="19" customWidth="1"/>
    <col min="10014" max="10014" width="22.140625" style="19" customWidth="1"/>
    <col min="10015" max="10015" width="37.7109375" style="19" customWidth="1"/>
    <col min="10016" max="10016" width="14.85546875" style="19" customWidth="1"/>
    <col min="10017" max="10243" width="10.85546875" style="19"/>
    <col min="10244" max="10244" width="4.42578125" style="19" customWidth="1"/>
    <col min="10245" max="10245" width="4.28515625" style="19" customWidth="1"/>
    <col min="10246" max="10247" width="5.28515625" style="19" customWidth="1"/>
    <col min="10248" max="10248" width="6.140625" style="19" customWidth="1"/>
    <col min="10249" max="10249" width="31" style="19" customWidth="1"/>
    <col min="10250" max="10250" width="15.85546875" style="19" customWidth="1"/>
    <col min="10251" max="10253" width="8.42578125" style="19" customWidth="1"/>
    <col min="10254" max="10254" width="21.7109375" style="19" customWidth="1"/>
    <col min="10255" max="10255" width="24.42578125" style="19" customWidth="1"/>
    <col min="10256" max="10256" width="38.42578125" style="19" customWidth="1"/>
    <col min="10257" max="10259" width="6.42578125" style="19" customWidth="1"/>
    <col min="10260" max="10260" width="11.85546875" style="19" customWidth="1"/>
    <col min="10261" max="10263" width="6.42578125" style="19" customWidth="1"/>
    <col min="10264" max="10264" width="7.28515625" style="19" customWidth="1"/>
    <col min="10265" max="10265" width="4.28515625" style="19" customWidth="1"/>
    <col min="10266" max="10266" width="10.85546875" style="19"/>
    <col min="10267" max="10267" width="9.42578125" style="19" customWidth="1"/>
    <col min="10268" max="10269" width="24.28515625" style="19" customWidth="1"/>
    <col min="10270" max="10270" width="22.140625" style="19" customWidth="1"/>
    <col min="10271" max="10271" width="37.7109375" style="19" customWidth="1"/>
    <col min="10272" max="10272" width="14.85546875" style="19" customWidth="1"/>
    <col min="10273" max="10499" width="10.85546875" style="19"/>
    <col min="10500" max="10500" width="4.42578125" style="19" customWidth="1"/>
    <col min="10501" max="10501" width="4.28515625" style="19" customWidth="1"/>
    <col min="10502" max="10503" width="5.28515625" style="19" customWidth="1"/>
    <col min="10504" max="10504" width="6.140625" style="19" customWidth="1"/>
    <col min="10505" max="10505" width="31" style="19" customWidth="1"/>
    <col min="10506" max="10506" width="15.85546875" style="19" customWidth="1"/>
    <col min="10507" max="10509" width="8.42578125" style="19" customWidth="1"/>
    <col min="10510" max="10510" width="21.7109375" style="19" customWidth="1"/>
    <col min="10511" max="10511" width="24.42578125" style="19" customWidth="1"/>
    <col min="10512" max="10512" width="38.42578125" style="19" customWidth="1"/>
    <col min="10513" max="10515" width="6.42578125" style="19" customWidth="1"/>
    <col min="10516" max="10516" width="11.85546875" style="19" customWidth="1"/>
    <col min="10517" max="10519" width="6.42578125" style="19" customWidth="1"/>
    <col min="10520" max="10520" width="7.28515625" style="19" customWidth="1"/>
    <col min="10521" max="10521" width="4.28515625" style="19" customWidth="1"/>
    <col min="10522" max="10522" width="10.85546875" style="19"/>
    <col min="10523" max="10523" width="9.42578125" style="19" customWidth="1"/>
    <col min="10524" max="10525" width="24.28515625" style="19" customWidth="1"/>
    <col min="10526" max="10526" width="22.140625" style="19" customWidth="1"/>
    <col min="10527" max="10527" width="37.7109375" style="19" customWidth="1"/>
    <col min="10528" max="10528" width="14.85546875" style="19" customWidth="1"/>
    <col min="10529" max="10755" width="10.85546875" style="19"/>
    <col min="10756" max="10756" width="4.42578125" style="19" customWidth="1"/>
    <col min="10757" max="10757" width="4.28515625" style="19" customWidth="1"/>
    <col min="10758" max="10759" width="5.28515625" style="19" customWidth="1"/>
    <col min="10760" max="10760" width="6.140625" style="19" customWidth="1"/>
    <col min="10761" max="10761" width="31" style="19" customWidth="1"/>
    <col min="10762" max="10762" width="15.85546875" style="19" customWidth="1"/>
    <col min="10763" max="10765" width="8.42578125" style="19" customWidth="1"/>
    <col min="10766" max="10766" width="21.7109375" style="19" customWidth="1"/>
    <col min="10767" max="10767" width="24.42578125" style="19" customWidth="1"/>
    <col min="10768" max="10768" width="38.42578125" style="19" customWidth="1"/>
    <col min="10769" max="10771" width="6.42578125" style="19" customWidth="1"/>
    <col min="10772" max="10772" width="11.85546875" style="19" customWidth="1"/>
    <col min="10773" max="10775" width="6.42578125" style="19" customWidth="1"/>
    <col min="10776" max="10776" width="7.28515625" style="19" customWidth="1"/>
    <col min="10777" max="10777" width="4.28515625" style="19" customWidth="1"/>
    <col min="10778" max="10778" width="10.85546875" style="19"/>
    <col min="10779" max="10779" width="9.42578125" style="19" customWidth="1"/>
    <col min="10780" max="10781" width="24.28515625" style="19" customWidth="1"/>
    <col min="10782" max="10782" width="22.140625" style="19" customWidth="1"/>
    <col min="10783" max="10783" width="37.7109375" style="19" customWidth="1"/>
    <col min="10784" max="10784" width="14.85546875" style="19" customWidth="1"/>
    <col min="10785" max="11011" width="10.85546875" style="19"/>
    <col min="11012" max="11012" width="4.42578125" style="19" customWidth="1"/>
    <col min="11013" max="11013" width="4.28515625" style="19" customWidth="1"/>
    <col min="11014" max="11015" width="5.28515625" style="19" customWidth="1"/>
    <col min="11016" max="11016" width="6.140625" style="19" customWidth="1"/>
    <col min="11017" max="11017" width="31" style="19" customWidth="1"/>
    <col min="11018" max="11018" width="15.85546875" style="19" customWidth="1"/>
    <col min="11019" max="11021" width="8.42578125" style="19" customWidth="1"/>
    <col min="11022" max="11022" width="21.7109375" style="19" customWidth="1"/>
    <col min="11023" max="11023" width="24.42578125" style="19" customWidth="1"/>
    <col min="11024" max="11024" width="38.42578125" style="19" customWidth="1"/>
    <col min="11025" max="11027" width="6.42578125" style="19" customWidth="1"/>
    <col min="11028" max="11028" width="11.85546875" style="19" customWidth="1"/>
    <col min="11029" max="11031" width="6.42578125" style="19" customWidth="1"/>
    <col min="11032" max="11032" width="7.28515625" style="19" customWidth="1"/>
    <col min="11033" max="11033" width="4.28515625" style="19" customWidth="1"/>
    <col min="11034" max="11034" width="10.85546875" style="19"/>
    <col min="11035" max="11035" width="9.42578125" style="19" customWidth="1"/>
    <col min="11036" max="11037" width="24.28515625" style="19" customWidth="1"/>
    <col min="11038" max="11038" width="22.140625" style="19" customWidth="1"/>
    <col min="11039" max="11039" width="37.7109375" style="19" customWidth="1"/>
    <col min="11040" max="11040" width="14.85546875" style="19" customWidth="1"/>
    <col min="11041" max="11267" width="10.85546875" style="19"/>
    <col min="11268" max="11268" width="4.42578125" style="19" customWidth="1"/>
    <col min="11269" max="11269" width="4.28515625" style="19" customWidth="1"/>
    <col min="11270" max="11271" width="5.28515625" style="19" customWidth="1"/>
    <col min="11272" max="11272" width="6.140625" style="19" customWidth="1"/>
    <col min="11273" max="11273" width="31" style="19" customWidth="1"/>
    <col min="11274" max="11274" width="15.85546875" style="19" customWidth="1"/>
    <col min="11275" max="11277" width="8.42578125" style="19" customWidth="1"/>
    <col min="11278" max="11278" width="21.7109375" style="19" customWidth="1"/>
    <col min="11279" max="11279" width="24.42578125" style="19" customWidth="1"/>
    <col min="11280" max="11280" width="38.42578125" style="19" customWidth="1"/>
    <col min="11281" max="11283" width="6.42578125" style="19" customWidth="1"/>
    <col min="11284" max="11284" width="11.85546875" style="19" customWidth="1"/>
    <col min="11285" max="11287" width="6.42578125" style="19" customWidth="1"/>
    <col min="11288" max="11288" width="7.28515625" style="19" customWidth="1"/>
    <col min="11289" max="11289" width="4.28515625" style="19" customWidth="1"/>
    <col min="11290" max="11290" width="10.85546875" style="19"/>
    <col min="11291" max="11291" width="9.42578125" style="19" customWidth="1"/>
    <col min="11292" max="11293" width="24.28515625" style="19" customWidth="1"/>
    <col min="11294" max="11294" width="22.140625" style="19" customWidth="1"/>
    <col min="11295" max="11295" width="37.7109375" style="19" customWidth="1"/>
    <col min="11296" max="11296" width="14.85546875" style="19" customWidth="1"/>
    <col min="11297" max="11523" width="10.85546875" style="19"/>
    <col min="11524" max="11524" width="4.42578125" style="19" customWidth="1"/>
    <col min="11525" max="11525" width="4.28515625" style="19" customWidth="1"/>
    <col min="11526" max="11527" width="5.28515625" style="19" customWidth="1"/>
    <col min="11528" max="11528" width="6.140625" style="19" customWidth="1"/>
    <col min="11529" max="11529" width="31" style="19" customWidth="1"/>
    <col min="11530" max="11530" width="15.85546875" style="19" customWidth="1"/>
    <col min="11531" max="11533" width="8.42578125" style="19" customWidth="1"/>
    <col min="11534" max="11534" width="21.7109375" style="19" customWidth="1"/>
    <col min="11535" max="11535" width="24.42578125" style="19" customWidth="1"/>
    <col min="11536" max="11536" width="38.42578125" style="19" customWidth="1"/>
    <col min="11537" max="11539" width="6.42578125" style="19" customWidth="1"/>
    <col min="11540" max="11540" width="11.85546875" style="19" customWidth="1"/>
    <col min="11541" max="11543" width="6.42578125" style="19" customWidth="1"/>
    <col min="11544" max="11544" width="7.28515625" style="19" customWidth="1"/>
    <col min="11545" max="11545" width="4.28515625" style="19" customWidth="1"/>
    <col min="11546" max="11546" width="10.85546875" style="19"/>
    <col min="11547" max="11547" width="9.42578125" style="19" customWidth="1"/>
    <col min="11548" max="11549" width="24.28515625" style="19" customWidth="1"/>
    <col min="11550" max="11550" width="22.140625" style="19" customWidth="1"/>
    <col min="11551" max="11551" width="37.7109375" style="19" customWidth="1"/>
    <col min="11552" max="11552" width="14.85546875" style="19" customWidth="1"/>
    <col min="11553" max="11779" width="10.85546875" style="19"/>
    <col min="11780" max="11780" width="4.42578125" style="19" customWidth="1"/>
    <col min="11781" max="11781" width="4.28515625" style="19" customWidth="1"/>
    <col min="11782" max="11783" width="5.28515625" style="19" customWidth="1"/>
    <col min="11784" max="11784" width="6.140625" style="19" customWidth="1"/>
    <col min="11785" max="11785" width="31" style="19" customWidth="1"/>
    <col min="11786" max="11786" width="15.85546875" style="19" customWidth="1"/>
    <col min="11787" max="11789" width="8.42578125" style="19" customWidth="1"/>
    <col min="11790" max="11790" width="21.7109375" style="19" customWidth="1"/>
    <col min="11791" max="11791" width="24.42578125" style="19" customWidth="1"/>
    <col min="11792" max="11792" width="38.42578125" style="19" customWidth="1"/>
    <col min="11793" max="11795" width="6.42578125" style="19" customWidth="1"/>
    <col min="11796" max="11796" width="11.85546875" style="19" customWidth="1"/>
    <col min="11797" max="11799" width="6.42578125" style="19" customWidth="1"/>
    <col min="11800" max="11800" width="7.28515625" style="19" customWidth="1"/>
    <col min="11801" max="11801" width="4.28515625" style="19" customWidth="1"/>
    <col min="11802" max="11802" width="10.85546875" style="19"/>
    <col min="11803" max="11803" width="9.42578125" style="19" customWidth="1"/>
    <col min="11804" max="11805" width="24.28515625" style="19" customWidth="1"/>
    <col min="11806" max="11806" width="22.140625" style="19" customWidth="1"/>
    <col min="11807" max="11807" width="37.7109375" style="19" customWidth="1"/>
    <col min="11808" max="11808" width="14.85546875" style="19" customWidth="1"/>
    <col min="11809" max="12035" width="10.85546875" style="19"/>
    <col min="12036" max="12036" width="4.42578125" style="19" customWidth="1"/>
    <col min="12037" max="12037" width="4.28515625" style="19" customWidth="1"/>
    <col min="12038" max="12039" width="5.28515625" style="19" customWidth="1"/>
    <col min="12040" max="12040" width="6.140625" style="19" customWidth="1"/>
    <col min="12041" max="12041" width="31" style="19" customWidth="1"/>
    <col min="12042" max="12042" width="15.85546875" style="19" customWidth="1"/>
    <col min="12043" max="12045" width="8.42578125" style="19" customWidth="1"/>
    <col min="12046" max="12046" width="21.7109375" style="19" customWidth="1"/>
    <col min="12047" max="12047" width="24.42578125" style="19" customWidth="1"/>
    <col min="12048" max="12048" width="38.42578125" style="19" customWidth="1"/>
    <col min="12049" max="12051" width="6.42578125" style="19" customWidth="1"/>
    <col min="12052" max="12052" width="11.85546875" style="19" customWidth="1"/>
    <col min="12053" max="12055" width="6.42578125" style="19" customWidth="1"/>
    <col min="12056" max="12056" width="7.28515625" style="19" customWidth="1"/>
    <col min="12057" max="12057" width="4.28515625" style="19" customWidth="1"/>
    <col min="12058" max="12058" width="10.85546875" style="19"/>
    <col min="12059" max="12059" width="9.42578125" style="19" customWidth="1"/>
    <col min="12060" max="12061" width="24.28515625" style="19" customWidth="1"/>
    <col min="12062" max="12062" width="22.140625" style="19" customWidth="1"/>
    <col min="12063" max="12063" width="37.7109375" style="19" customWidth="1"/>
    <col min="12064" max="12064" width="14.85546875" style="19" customWidth="1"/>
    <col min="12065" max="12291" width="10.85546875" style="19"/>
    <col min="12292" max="12292" width="4.42578125" style="19" customWidth="1"/>
    <col min="12293" max="12293" width="4.28515625" style="19" customWidth="1"/>
    <col min="12294" max="12295" width="5.28515625" style="19" customWidth="1"/>
    <col min="12296" max="12296" width="6.140625" style="19" customWidth="1"/>
    <col min="12297" max="12297" width="31" style="19" customWidth="1"/>
    <col min="12298" max="12298" width="15.85546875" style="19" customWidth="1"/>
    <col min="12299" max="12301" width="8.42578125" style="19" customWidth="1"/>
    <col min="12302" max="12302" width="21.7109375" style="19" customWidth="1"/>
    <col min="12303" max="12303" width="24.42578125" style="19" customWidth="1"/>
    <col min="12304" max="12304" width="38.42578125" style="19" customWidth="1"/>
    <col min="12305" max="12307" width="6.42578125" style="19" customWidth="1"/>
    <col min="12308" max="12308" width="11.85546875" style="19" customWidth="1"/>
    <col min="12309" max="12311" width="6.42578125" style="19" customWidth="1"/>
    <col min="12312" max="12312" width="7.28515625" style="19" customWidth="1"/>
    <col min="12313" max="12313" width="4.28515625" style="19" customWidth="1"/>
    <col min="12314" max="12314" width="10.85546875" style="19"/>
    <col min="12315" max="12315" width="9.42578125" style="19" customWidth="1"/>
    <col min="12316" max="12317" width="24.28515625" style="19" customWidth="1"/>
    <col min="12318" max="12318" width="22.140625" style="19" customWidth="1"/>
    <col min="12319" max="12319" width="37.7109375" style="19" customWidth="1"/>
    <col min="12320" max="12320" width="14.85546875" style="19" customWidth="1"/>
    <col min="12321" max="12547" width="10.85546875" style="19"/>
    <col min="12548" max="12548" width="4.42578125" style="19" customWidth="1"/>
    <col min="12549" max="12549" width="4.28515625" style="19" customWidth="1"/>
    <col min="12550" max="12551" width="5.28515625" style="19" customWidth="1"/>
    <col min="12552" max="12552" width="6.140625" style="19" customWidth="1"/>
    <col min="12553" max="12553" width="31" style="19" customWidth="1"/>
    <col min="12554" max="12554" width="15.85546875" style="19" customWidth="1"/>
    <col min="12555" max="12557" width="8.42578125" style="19" customWidth="1"/>
    <col min="12558" max="12558" width="21.7109375" style="19" customWidth="1"/>
    <col min="12559" max="12559" width="24.42578125" style="19" customWidth="1"/>
    <col min="12560" max="12560" width="38.42578125" style="19" customWidth="1"/>
    <col min="12561" max="12563" width="6.42578125" style="19" customWidth="1"/>
    <col min="12564" max="12564" width="11.85546875" style="19" customWidth="1"/>
    <col min="12565" max="12567" width="6.42578125" style="19" customWidth="1"/>
    <col min="12568" max="12568" width="7.28515625" style="19" customWidth="1"/>
    <col min="12569" max="12569" width="4.28515625" style="19" customWidth="1"/>
    <col min="12570" max="12570" width="10.85546875" style="19"/>
    <col min="12571" max="12571" width="9.42578125" style="19" customWidth="1"/>
    <col min="12572" max="12573" width="24.28515625" style="19" customWidth="1"/>
    <col min="12574" max="12574" width="22.140625" style="19" customWidth="1"/>
    <col min="12575" max="12575" width="37.7109375" style="19" customWidth="1"/>
    <col min="12576" max="12576" width="14.85546875" style="19" customWidth="1"/>
    <col min="12577" max="12803" width="10.85546875" style="19"/>
    <col min="12804" max="12804" width="4.42578125" style="19" customWidth="1"/>
    <col min="12805" max="12805" width="4.28515625" style="19" customWidth="1"/>
    <col min="12806" max="12807" width="5.28515625" style="19" customWidth="1"/>
    <col min="12808" max="12808" width="6.140625" style="19" customWidth="1"/>
    <col min="12809" max="12809" width="31" style="19" customWidth="1"/>
    <col min="12810" max="12810" width="15.85546875" style="19" customWidth="1"/>
    <col min="12811" max="12813" width="8.42578125" style="19" customWidth="1"/>
    <col min="12814" max="12814" width="21.7109375" style="19" customWidth="1"/>
    <col min="12815" max="12815" width="24.42578125" style="19" customWidth="1"/>
    <col min="12816" max="12816" width="38.42578125" style="19" customWidth="1"/>
    <col min="12817" max="12819" width="6.42578125" style="19" customWidth="1"/>
    <col min="12820" max="12820" width="11.85546875" style="19" customWidth="1"/>
    <col min="12821" max="12823" width="6.42578125" style="19" customWidth="1"/>
    <col min="12824" max="12824" width="7.28515625" style="19" customWidth="1"/>
    <col min="12825" max="12825" width="4.28515625" style="19" customWidth="1"/>
    <col min="12826" max="12826" width="10.85546875" style="19"/>
    <col min="12827" max="12827" width="9.42578125" style="19" customWidth="1"/>
    <col min="12828" max="12829" width="24.28515625" style="19" customWidth="1"/>
    <col min="12830" max="12830" width="22.140625" style="19" customWidth="1"/>
    <col min="12831" max="12831" width="37.7109375" style="19" customWidth="1"/>
    <col min="12832" max="12832" width="14.85546875" style="19" customWidth="1"/>
    <col min="12833" max="13059" width="10.85546875" style="19"/>
    <col min="13060" max="13060" width="4.42578125" style="19" customWidth="1"/>
    <col min="13061" max="13061" width="4.28515625" style="19" customWidth="1"/>
    <col min="13062" max="13063" width="5.28515625" style="19" customWidth="1"/>
    <col min="13064" max="13064" width="6.140625" style="19" customWidth="1"/>
    <col min="13065" max="13065" width="31" style="19" customWidth="1"/>
    <col min="13066" max="13066" width="15.85546875" style="19" customWidth="1"/>
    <col min="13067" max="13069" width="8.42578125" style="19" customWidth="1"/>
    <col min="13070" max="13070" width="21.7109375" style="19" customWidth="1"/>
    <col min="13071" max="13071" width="24.42578125" style="19" customWidth="1"/>
    <col min="13072" max="13072" width="38.42578125" style="19" customWidth="1"/>
    <col min="13073" max="13075" width="6.42578125" style="19" customWidth="1"/>
    <col min="13076" max="13076" width="11.85546875" style="19" customWidth="1"/>
    <col min="13077" max="13079" width="6.42578125" style="19" customWidth="1"/>
    <col min="13080" max="13080" width="7.28515625" style="19" customWidth="1"/>
    <col min="13081" max="13081" width="4.28515625" style="19" customWidth="1"/>
    <col min="13082" max="13082" width="10.85546875" style="19"/>
    <col min="13083" max="13083" width="9.42578125" style="19" customWidth="1"/>
    <col min="13084" max="13085" width="24.28515625" style="19" customWidth="1"/>
    <col min="13086" max="13086" width="22.140625" style="19" customWidth="1"/>
    <col min="13087" max="13087" width="37.7109375" style="19" customWidth="1"/>
    <col min="13088" max="13088" width="14.85546875" style="19" customWidth="1"/>
    <col min="13089" max="13315" width="10.85546875" style="19"/>
    <col min="13316" max="13316" width="4.42578125" style="19" customWidth="1"/>
    <col min="13317" max="13317" width="4.28515625" style="19" customWidth="1"/>
    <col min="13318" max="13319" width="5.28515625" style="19" customWidth="1"/>
    <col min="13320" max="13320" width="6.140625" style="19" customWidth="1"/>
    <col min="13321" max="13321" width="31" style="19" customWidth="1"/>
    <col min="13322" max="13322" width="15.85546875" style="19" customWidth="1"/>
    <col min="13323" max="13325" width="8.42578125" style="19" customWidth="1"/>
    <col min="13326" max="13326" width="21.7109375" style="19" customWidth="1"/>
    <col min="13327" max="13327" width="24.42578125" style="19" customWidth="1"/>
    <col min="13328" max="13328" width="38.42578125" style="19" customWidth="1"/>
    <col min="13329" max="13331" width="6.42578125" style="19" customWidth="1"/>
    <col min="13332" max="13332" width="11.85546875" style="19" customWidth="1"/>
    <col min="13333" max="13335" width="6.42578125" style="19" customWidth="1"/>
    <col min="13336" max="13336" width="7.28515625" style="19" customWidth="1"/>
    <col min="13337" max="13337" width="4.28515625" style="19" customWidth="1"/>
    <col min="13338" max="13338" width="10.85546875" style="19"/>
    <col min="13339" max="13339" width="9.42578125" style="19" customWidth="1"/>
    <col min="13340" max="13341" width="24.28515625" style="19" customWidth="1"/>
    <col min="13342" max="13342" width="22.140625" style="19" customWidth="1"/>
    <col min="13343" max="13343" width="37.7109375" style="19" customWidth="1"/>
    <col min="13344" max="13344" width="14.85546875" style="19" customWidth="1"/>
    <col min="13345" max="13571" width="10.85546875" style="19"/>
    <col min="13572" max="13572" width="4.42578125" style="19" customWidth="1"/>
    <col min="13573" max="13573" width="4.28515625" style="19" customWidth="1"/>
    <col min="13574" max="13575" width="5.28515625" style="19" customWidth="1"/>
    <col min="13576" max="13576" width="6.140625" style="19" customWidth="1"/>
    <col min="13577" max="13577" width="31" style="19" customWidth="1"/>
    <col min="13578" max="13578" width="15.85546875" style="19" customWidth="1"/>
    <col min="13579" max="13581" width="8.42578125" style="19" customWidth="1"/>
    <col min="13582" max="13582" width="21.7109375" style="19" customWidth="1"/>
    <col min="13583" max="13583" width="24.42578125" style="19" customWidth="1"/>
    <col min="13584" max="13584" width="38.42578125" style="19" customWidth="1"/>
    <col min="13585" max="13587" width="6.42578125" style="19" customWidth="1"/>
    <col min="13588" max="13588" width="11.85546875" style="19" customWidth="1"/>
    <col min="13589" max="13591" width="6.42578125" style="19" customWidth="1"/>
    <col min="13592" max="13592" width="7.28515625" style="19" customWidth="1"/>
    <col min="13593" max="13593" width="4.28515625" style="19" customWidth="1"/>
    <col min="13594" max="13594" width="10.85546875" style="19"/>
    <col min="13595" max="13595" width="9.42578125" style="19" customWidth="1"/>
    <col min="13596" max="13597" width="24.28515625" style="19" customWidth="1"/>
    <col min="13598" max="13598" width="22.140625" style="19" customWidth="1"/>
    <col min="13599" max="13599" width="37.7109375" style="19" customWidth="1"/>
    <col min="13600" max="13600" width="14.85546875" style="19" customWidth="1"/>
    <col min="13601" max="13827" width="10.85546875" style="19"/>
    <col min="13828" max="13828" width="4.42578125" style="19" customWidth="1"/>
    <col min="13829" max="13829" width="4.28515625" style="19" customWidth="1"/>
    <col min="13830" max="13831" width="5.28515625" style="19" customWidth="1"/>
    <col min="13832" max="13832" width="6.140625" style="19" customWidth="1"/>
    <col min="13833" max="13833" width="31" style="19" customWidth="1"/>
    <col min="13834" max="13834" width="15.85546875" style="19" customWidth="1"/>
    <col min="13835" max="13837" width="8.42578125" style="19" customWidth="1"/>
    <col min="13838" max="13838" width="21.7109375" style="19" customWidth="1"/>
    <col min="13839" max="13839" width="24.42578125" style="19" customWidth="1"/>
    <col min="13840" max="13840" width="38.42578125" style="19" customWidth="1"/>
    <col min="13841" max="13843" width="6.42578125" style="19" customWidth="1"/>
    <col min="13844" max="13844" width="11.85546875" style="19" customWidth="1"/>
    <col min="13845" max="13847" width="6.42578125" style="19" customWidth="1"/>
    <col min="13848" max="13848" width="7.28515625" style="19" customWidth="1"/>
    <col min="13849" max="13849" width="4.28515625" style="19" customWidth="1"/>
    <col min="13850" max="13850" width="10.85546875" style="19"/>
    <col min="13851" max="13851" width="9.42578125" style="19" customWidth="1"/>
    <col min="13852" max="13853" width="24.28515625" style="19" customWidth="1"/>
    <col min="13854" max="13854" width="22.140625" style="19" customWidth="1"/>
    <col min="13855" max="13855" width="37.7109375" style="19" customWidth="1"/>
    <col min="13856" max="13856" width="14.85546875" style="19" customWidth="1"/>
    <col min="13857" max="14083" width="10.85546875" style="19"/>
    <col min="14084" max="14084" width="4.42578125" style="19" customWidth="1"/>
    <col min="14085" max="14085" width="4.28515625" style="19" customWidth="1"/>
    <col min="14086" max="14087" width="5.28515625" style="19" customWidth="1"/>
    <col min="14088" max="14088" width="6.140625" style="19" customWidth="1"/>
    <col min="14089" max="14089" width="31" style="19" customWidth="1"/>
    <col min="14090" max="14090" width="15.85546875" style="19" customWidth="1"/>
    <col min="14091" max="14093" width="8.42578125" style="19" customWidth="1"/>
    <col min="14094" max="14094" width="21.7109375" style="19" customWidth="1"/>
    <col min="14095" max="14095" width="24.42578125" style="19" customWidth="1"/>
    <col min="14096" max="14096" width="38.42578125" style="19" customWidth="1"/>
    <col min="14097" max="14099" width="6.42578125" style="19" customWidth="1"/>
    <col min="14100" max="14100" width="11.85546875" style="19" customWidth="1"/>
    <col min="14101" max="14103" width="6.42578125" style="19" customWidth="1"/>
    <col min="14104" max="14104" width="7.28515625" style="19" customWidth="1"/>
    <col min="14105" max="14105" width="4.28515625" style="19" customWidth="1"/>
    <col min="14106" max="14106" width="10.85546875" style="19"/>
    <col min="14107" max="14107" width="9.42578125" style="19" customWidth="1"/>
    <col min="14108" max="14109" width="24.28515625" style="19" customWidth="1"/>
    <col min="14110" max="14110" width="22.140625" style="19" customWidth="1"/>
    <col min="14111" max="14111" width="37.7109375" style="19" customWidth="1"/>
    <col min="14112" max="14112" width="14.85546875" style="19" customWidth="1"/>
    <col min="14113" max="14339" width="10.85546875" style="19"/>
    <col min="14340" max="14340" width="4.42578125" style="19" customWidth="1"/>
    <col min="14341" max="14341" width="4.28515625" style="19" customWidth="1"/>
    <col min="14342" max="14343" width="5.28515625" style="19" customWidth="1"/>
    <col min="14344" max="14344" width="6.140625" style="19" customWidth="1"/>
    <col min="14345" max="14345" width="31" style="19" customWidth="1"/>
    <col min="14346" max="14346" width="15.85546875" style="19" customWidth="1"/>
    <col min="14347" max="14349" width="8.42578125" style="19" customWidth="1"/>
    <col min="14350" max="14350" width="21.7109375" style="19" customWidth="1"/>
    <col min="14351" max="14351" width="24.42578125" style="19" customWidth="1"/>
    <col min="14352" max="14352" width="38.42578125" style="19" customWidth="1"/>
    <col min="14353" max="14355" width="6.42578125" style="19" customWidth="1"/>
    <col min="14356" max="14356" width="11.85546875" style="19" customWidth="1"/>
    <col min="14357" max="14359" width="6.42578125" style="19" customWidth="1"/>
    <col min="14360" max="14360" width="7.28515625" style="19" customWidth="1"/>
    <col min="14361" max="14361" width="4.28515625" style="19" customWidth="1"/>
    <col min="14362" max="14362" width="10.85546875" style="19"/>
    <col min="14363" max="14363" width="9.42578125" style="19" customWidth="1"/>
    <col min="14364" max="14365" width="24.28515625" style="19" customWidth="1"/>
    <col min="14366" max="14366" width="22.140625" style="19" customWidth="1"/>
    <col min="14367" max="14367" width="37.7109375" style="19" customWidth="1"/>
    <col min="14368" max="14368" width="14.85546875" style="19" customWidth="1"/>
    <col min="14369" max="14595" width="10.85546875" style="19"/>
    <col min="14596" max="14596" width="4.42578125" style="19" customWidth="1"/>
    <col min="14597" max="14597" width="4.28515625" style="19" customWidth="1"/>
    <col min="14598" max="14599" width="5.28515625" style="19" customWidth="1"/>
    <col min="14600" max="14600" width="6.140625" style="19" customWidth="1"/>
    <col min="14601" max="14601" width="31" style="19" customWidth="1"/>
    <col min="14602" max="14602" width="15.85546875" style="19" customWidth="1"/>
    <col min="14603" max="14605" width="8.42578125" style="19" customWidth="1"/>
    <col min="14606" max="14606" width="21.7109375" style="19" customWidth="1"/>
    <col min="14607" max="14607" width="24.42578125" style="19" customWidth="1"/>
    <col min="14608" max="14608" width="38.42578125" style="19" customWidth="1"/>
    <col min="14609" max="14611" width="6.42578125" style="19" customWidth="1"/>
    <col min="14612" max="14612" width="11.85546875" style="19" customWidth="1"/>
    <col min="14613" max="14615" width="6.42578125" style="19" customWidth="1"/>
    <col min="14616" max="14616" width="7.28515625" style="19" customWidth="1"/>
    <col min="14617" max="14617" width="4.28515625" style="19" customWidth="1"/>
    <col min="14618" max="14618" width="10.85546875" style="19"/>
    <col min="14619" max="14619" width="9.42578125" style="19" customWidth="1"/>
    <col min="14620" max="14621" width="24.28515625" style="19" customWidth="1"/>
    <col min="14622" max="14622" width="22.140625" style="19" customWidth="1"/>
    <col min="14623" max="14623" width="37.7109375" style="19" customWidth="1"/>
    <col min="14624" max="14624" width="14.85546875" style="19" customWidth="1"/>
    <col min="14625" max="14851" width="10.85546875" style="19"/>
    <col min="14852" max="14852" width="4.42578125" style="19" customWidth="1"/>
    <col min="14853" max="14853" width="4.28515625" style="19" customWidth="1"/>
    <col min="14854" max="14855" width="5.28515625" style="19" customWidth="1"/>
    <col min="14856" max="14856" width="6.140625" style="19" customWidth="1"/>
    <col min="14857" max="14857" width="31" style="19" customWidth="1"/>
    <col min="14858" max="14858" width="15.85546875" style="19" customWidth="1"/>
    <col min="14859" max="14861" width="8.42578125" style="19" customWidth="1"/>
    <col min="14862" max="14862" width="21.7109375" style="19" customWidth="1"/>
    <col min="14863" max="14863" width="24.42578125" style="19" customWidth="1"/>
    <col min="14864" max="14864" width="38.42578125" style="19" customWidth="1"/>
    <col min="14865" max="14867" width="6.42578125" style="19" customWidth="1"/>
    <col min="14868" max="14868" width="11.85546875" style="19" customWidth="1"/>
    <col min="14869" max="14871" width="6.42578125" style="19" customWidth="1"/>
    <col min="14872" max="14872" width="7.28515625" style="19" customWidth="1"/>
    <col min="14873" max="14873" width="4.28515625" style="19" customWidth="1"/>
    <col min="14874" max="14874" width="10.85546875" style="19"/>
    <col min="14875" max="14875" width="9.42578125" style="19" customWidth="1"/>
    <col min="14876" max="14877" width="24.28515625" style="19" customWidth="1"/>
    <col min="14878" max="14878" width="22.140625" style="19" customWidth="1"/>
    <col min="14879" max="14879" width="37.7109375" style="19" customWidth="1"/>
    <col min="14880" max="14880" width="14.85546875" style="19" customWidth="1"/>
    <col min="14881" max="15107" width="10.85546875" style="19"/>
    <col min="15108" max="15108" width="4.42578125" style="19" customWidth="1"/>
    <col min="15109" max="15109" width="4.28515625" style="19" customWidth="1"/>
    <col min="15110" max="15111" width="5.28515625" style="19" customWidth="1"/>
    <col min="15112" max="15112" width="6.140625" style="19" customWidth="1"/>
    <col min="15113" max="15113" width="31" style="19" customWidth="1"/>
    <col min="15114" max="15114" width="15.85546875" style="19" customWidth="1"/>
    <col min="15115" max="15117" width="8.42578125" style="19" customWidth="1"/>
    <col min="15118" max="15118" width="21.7109375" style="19" customWidth="1"/>
    <col min="15119" max="15119" width="24.42578125" style="19" customWidth="1"/>
    <col min="15120" max="15120" width="38.42578125" style="19" customWidth="1"/>
    <col min="15121" max="15123" width="6.42578125" style="19" customWidth="1"/>
    <col min="15124" max="15124" width="11.85546875" style="19" customWidth="1"/>
    <col min="15125" max="15127" width="6.42578125" style="19" customWidth="1"/>
    <col min="15128" max="15128" width="7.28515625" style="19" customWidth="1"/>
    <col min="15129" max="15129" width="4.28515625" style="19" customWidth="1"/>
    <col min="15130" max="15130" width="10.85546875" style="19"/>
    <col min="15131" max="15131" width="9.42578125" style="19" customWidth="1"/>
    <col min="15132" max="15133" width="24.28515625" style="19" customWidth="1"/>
    <col min="15134" max="15134" width="22.140625" style="19" customWidth="1"/>
    <col min="15135" max="15135" width="37.7109375" style="19" customWidth="1"/>
    <col min="15136" max="15136" width="14.85546875" style="19" customWidth="1"/>
    <col min="15137" max="15363" width="10.85546875" style="19"/>
    <col min="15364" max="15364" width="4.42578125" style="19" customWidth="1"/>
    <col min="15365" max="15365" width="4.28515625" style="19" customWidth="1"/>
    <col min="15366" max="15367" width="5.28515625" style="19" customWidth="1"/>
    <col min="15368" max="15368" width="6.140625" style="19" customWidth="1"/>
    <col min="15369" max="15369" width="31" style="19" customWidth="1"/>
    <col min="15370" max="15370" width="15.85546875" style="19" customWidth="1"/>
    <col min="15371" max="15373" width="8.42578125" style="19" customWidth="1"/>
    <col min="15374" max="15374" width="21.7109375" style="19" customWidth="1"/>
    <col min="15375" max="15375" width="24.42578125" style="19" customWidth="1"/>
    <col min="15376" max="15376" width="38.42578125" style="19" customWidth="1"/>
    <col min="15377" max="15379" width="6.42578125" style="19" customWidth="1"/>
    <col min="15380" max="15380" width="11.85546875" style="19" customWidth="1"/>
    <col min="15381" max="15383" width="6.42578125" style="19" customWidth="1"/>
    <col min="15384" max="15384" width="7.28515625" style="19" customWidth="1"/>
    <col min="15385" max="15385" width="4.28515625" style="19" customWidth="1"/>
    <col min="15386" max="15386" width="10.85546875" style="19"/>
    <col min="15387" max="15387" width="9.42578125" style="19" customWidth="1"/>
    <col min="15388" max="15389" width="24.28515625" style="19" customWidth="1"/>
    <col min="15390" max="15390" width="22.140625" style="19" customWidth="1"/>
    <col min="15391" max="15391" width="37.7109375" style="19" customWidth="1"/>
    <col min="15392" max="15392" width="14.85546875" style="19" customWidth="1"/>
    <col min="15393" max="15619" width="10.85546875" style="19"/>
    <col min="15620" max="15620" width="4.42578125" style="19" customWidth="1"/>
    <col min="15621" max="15621" width="4.28515625" style="19" customWidth="1"/>
    <col min="15622" max="15623" width="5.28515625" style="19" customWidth="1"/>
    <col min="15624" max="15624" width="6.140625" style="19" customWidth="1"/>
    <col min="15625" max="15625" width="31" style="19" customWidth="1"/>
    <col min="15626" max="15626" width="15.85546875" style="19" customWidth="1"/>
    <col min="15627" max="15629" width="8.42578125" style="19" customWidth="1"/>
    <col min="15630" max="15630" width="21.7109375" style="19" customWidth="1"/>
    <col min="15631" max="15631" width="24.42578125" style="19" customWidth="1"/>
    <col min="15632" max="15632" width="38.42578125" style="19" customWidth="1"/>
    <col min="15633" max="15635" width="6.42578125" style="19" customWidth="1"/>
    <col min="15636" max="15636" width="11.85546875" style="19" customWidth="1"/>
    <col min="15637" max="15639" width="6.42578125" style="19" customWidth="1"/>
    <col min="15640" max="15640" width="7.28515625" style="19" customWidth="1"/>
    <col min="15641" max="15641" width="4.28515625" style="19" customWidth="1"/>
    <col min="15642" max="15642" width="10.85546875" style="19"/>
    <col min="15643" max="15643" width="9.42578125" style="19" customWidth="1"/>
    <col min="15644" max="15645" width="24.28515625" style="19" customWidth="1"/>
    <col min="15646" max="15646" width="22.140625" style="19" customWidth="1"/>
    <col min="15647" max="15647" width="37.7109375" style="19" customWidth="1"/>
    <col min="15648" max="15648" width="14.85546875" style="19" customWidth="1"/>
    <col min="15649" max="15875" width="10.85546875" style="19"/>
    <col min="15876" max="15876" width="4.42578125" style="19" customWidth="1"/>
    <col min="15877" max="15877" width="4.28515625" style="19" customWidth="1"/>
    <col min="15878" max="15879" width="5.28515625" style="19" customWidth="1"/>
    <col min="15880" max="15880" width="6.140625" style="19" customWidth="1"/>
    <col min="15881" max="15881" width="31" style="19" customWidth="1"/>
    <col min="15882" max="15882" width="15.85546875" style="19" customWidth="1"/>
    <col min="15883" max="15885" width="8.42578125" style="19" customWidth="1"/>
    <col min="15886" max="15886" width="21.7109375" style="19" customWidth="1"/>
    <col min="15887" max="15887" width="24.42578125" style="19" customWidth="1"/>
    <col min="15888" max="15888" width="38.42578125" style="19" customWidth="1"/>
    <col min="15889" max="15891" width="6.42578125" style="19" customWidth="1"/>
    <col min="15892" max="15892" width="11.85546875" style="19" customWidth="1"/>
    <col min="15893" max="15895" width="6.42578125" style="19" customWidth="1"/>
    <col min="15896" max="15896" width="7.28515625" style="19" customWidth="1"/>
    <col min="15897" max="15897" width="4.28515625" style="19" customWidth="1"/>
    <col min="15898" max="15898" width="10.85546875" style="19"/>
    <col min="15899" max="15899" width="9.42578125" style="19" customWidth="1"/>
    <col min="15900" max="15901" width="24.28515625" style="19" customWidth="1"/>
    <col min="15902" max="15902" width="22.140625" style="19" customWidth="1"/>
    <col min="15903" max="15903" width="37.7109375" style="19" customWidth="1"/>
    <col min="15904" max="15904" width="14.85546875" style="19" customWidth="1"/>
    <col min="15905" max="16131" width="10.85546875" style="19"/>
    <col min="16132" max="16132" width="4.42578125" style="19" customWidth="1"/>
    <col min="16133" max="16133" width="4.28515625" style="19" customWidth="1"/>
    <col min="16134" max="16135" width="5.28515625" style="19" customWidth="1"/>
    <col min="16136" max="16136" width="6.140625" style="19" customWidth="1"/>
    <col min="16137" max="16137" width="31" style="19" customWidth="1"/>
    <col min="16138" max="16138" width="15.85546875" style="19" customWidth="1"/>
    <col min="16139" max="16141" width="8.42578125" style="19" customWidth="1"/>
    <col min="16142" max="16142" width="21.7109375" style="19" customWidth="1"/>
    <col min="16143" max="16143" width="24.42578125" style="19" customWidth="1"/>
    <col min="16144" max="16144" width="38.42578125" style="19" customWidth="1"/>
    <col min="16145" max="16147" width="6.42578125" style="19" customWidth="1"/>
    <col min="16148" max="16148" width="11.85546875" style="19" customWidth="1"/>
    <col min="16149" max="16151" width="6.42578125" style="19" customWidth="1"/>
    <col min="16152" max="16152" width="7.28515625" style="19" customWidth="1"/>
    <col min="16153" max="16153" width="4.28515625" style="19" customWidth="1"/>
    <col min="16154" max="16154" width="10.85546875" style="19"/>
    <col min="16155" max="16155" width="9.42578125" style="19" customWidth="1"/>
    <col min="16156" max="16157" width="24.28515625" style="19" customWidth="1"/>
    <col min="16158" max="16158" width="22.140625" style="19" customWidth="1"/>
    <col min="16159" max="16159" width="37.7109375" style="19" customWidth="1"/>
    <col min="16160" max="16160" width="14.85546875" style="19" customWidth="1"/>
    <col min="16161" max="16384" width="10.85546875" style="19"/>
  </cols>
  <sheetData>
    <row r="1" spans="1:34" ht="15.75" customHeight="1" thickBot="1" x14ac:dyDescent="0.3">
      <c r="A1" s="180" t="s">
        <v>546</v>
      </c>
      <c r="B1" s="181"/>
      <c r="C1" s="181"/>
      <c r="D1" s="181"/>
      <c r="E1" s="181"/>
      <c r="F1" s="181"/>
      <c r="G1" s="182"/>
      <c r="H1" s="161" t="s">
        <v>178</v>
      </c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3"/>
      <c r="AD1" s="21" t="s">
        <v>1</v>
      </c>
      <c r="AE1" s="170" t="s">
        <v>2</v>
      </c>
      <c r="AF1" s="171"/>
      <c r="AH1" s="23" t="s">
        <v>42</v>
      </c>
    </row>
    <row r="2" spans="1:34" ht="15.75" thickBot="1" x14ac:dyDescent="0.3">
      <c r="A2" s="183"/>
      <c r="B2" s="184"/>
      <c r="C2" s="184"/>
      <c r="D2" s="184"/>
      <c r="E2" s="184"/>
      <c r="F2" s="184"/>
      <c r="G2" s="185"/>
      <c r="H2" s="164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6"/>
      <c r="AD2" s="20" t="s">
        <v>3</v>
      </c>
      <c r="AE2" s="172" t="s">
        <v>179</v>
      </c>
      <c r="AF2" s="173"/>
      <c r="AH2" s="23" t="s">
        <v>43</v>
      </c>
    </row>
    <row r="3" spans="1:34" ht="15.75" thickBot="1" x14ac:dyDescent="0.3">
      <c r="A3" s="186"/>
      <c r="B3" s="187"/>
      <c r="C3" s="187"/>
      <c r="D3" s="187"/>
      <c r="E3" s="187"/>
      <c r="F3" s="187"/>
      <c r="G3" s="188"/>
      <c r="H3" s="167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9"/>
      <c r="AD3" s="22" t="s">
        <v>4</v>
      </c>
      <c r="AE3" s="174" t="s">
        <v>5</v>
      </c>
      <c r="AF3" s="175"/>
      <c r="AH3" s="23" t="s">
        <v>44</v>
      </c>
    </row>
    <row r="4" spans="1:34" x14ac:dyDescent="0.25">
      <c r="AH4" s="23" t="s">
        <v>45</v>
      </c>
    </row>
    <row r="5" spans="1:34" s="122" customFormat="1" x14ac:dyDescent="0.25">
      <c r="A5" s="136" t="s">
        <v>6</v>
      </c>
      <c r="B5" s="136"/>
      <c r="C5" s="136"/>
      <c r="D5" s="136"/>
      <c r="E5" s="136"/>
      <c r="F5" s="136"/>
      <c r="G5" s="136"/>
      <c r="H5" s="136"/>
      <c r="I5" s="136"/>
      <c r="J5" s="136"/>
      <c r="K5" s="136" t="s">
        <v>7</v>
      </c>
      <c r="L5" s="136"/>
      <c r="M5" s="136"/>
      <c r="N5" s="136" t="s">
        <v>8</v>
      </c>
      <c r="O5" s="136"/>
      <c r="P5" s="136"/>
      <c r="Q5" s="136"/>
      <c r="R5" s="136"/>
      <c r="S5" s="136"/>
      <c r="T5" s="136"/>
      <c r="U5" s="136"/>
      <c r="V5" s="121"/>
      <c r="W5" s="121"/>
      <c r="X5" s="121"/>
      <c r="Y5" s="136" t="s">
        <v>9</v>
      </c>
      <c r="Z5" s="136"/>
      <c r="AA5" s="136"/>
      <c r="AB5" s="136"/>
      <c r="AC5" s="136"/>
      <c r="AD5" s="136"/>
      <c r="AE5" s="136"/>
      <c r="AF5" s="136"/>
    </row>
    <row r="6" spans="1:34" ht="24.75" customHeight="1" x14ac:dyDescent="0.25">
      <c r="A6" s="205" t="s">
        <v>10</v>
      </c>
      <c r="B6" s="205" t="s">
        <v>11</v>
      </c>
      <c r="C6" s="205" t="s">
        <v>12</v>
      </c>
      <c r="D6" s="205" t="s">
        <v>13</v>
      </c>
      <c r="E6" s="206" t="s">
        <v>14</v>
      </c>
      <c r="F6" s="204" t="s">
        <v>15</v>
      </c>
      <c r="G6" s="204"/>
      <c r="H6" s="197" t="s">
        <v>16</v>
      </c>
      <c r="I6" s="197"/>
      <c r="J6" s="197"/>
      <c r="K6" s="204" t="s">
        <v>17</v>
      </c>
      <c r="L6" s="204"/>
      <c r="M6" s="204"/>
      <c r="N6" s="204" t="s">
        <v>18</v>
      </c>
      <c r="O6" s="204"/>
      <c r="P6" s="204"/>
      <c r="Q6" s="204"/>
      <c r="R6" s="204"/>
      <c r="S6" s="204"/>
      <c r="T6" s="204"/>
      <c r="U6" s="203" t="s">
        <v>19</v>
      </c>
      <c r="V6" s="203" t="s">
        <v>20</v>
      </c>
      <c r="W6" s="203"/>
      <c r="X6" s="203"/>
      <c r="Y6" s="203"/>
      <c r="Z6" s="203"/>
      <c r="AA6" s="203"/>
      <c r="AB6" s="203" t="s">
        <v>21</v>
      </c>
      <c r="AC6" s="203"/>
      <c r="AD6" s="203"/>
      <c r="AE6" s="203"/>
      <c r="AF6" s="203"/>
    </row>
    <row r="7" spans="1:34" ht="35.25" customHeight="1" x14ac:dyDescent="0.25">
      <c r="A7" s="205"/>
      <c r="B7" s="205"/>
      <c r="C7" s="205"/>
      <c r="D7" s="205"/>
      <c r="E7" s="206"/>
      <c r="F7" s="204"/>
      <c r="G7" s="204"/>
      <c r="H7" s="197"/>
      <c r="I7" s="197"/>
      <c r="J7" s="197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</row>
    <row r="8" spans="1:34" ht="27.75" customHeight="1" x14ac:dyDescent="0.25">
      <c r="A8" s="205"/>
      <c r="B8" s="205"/>
      <c r="C8" s="205"/>
      <c r="D8" s="205"/>
      <c r="E8" s="206"/>
      <c r="F8" s="197" t="s">
        <v>22</v>
      </c>
      <c r="G8" s="197" t="s">
        <v>23</v>
      </c>
      <c r="H8" s="197"/>
      <c r="I8" s="197"/>
      <c r="J8" s="197"/>
      <c r="K8" s="197" t="s">
        <v>24</v>
      </c>
      <c r="L8" s="197" t="s">
        <v>25</v>
      </c>
      <c r="M8" s="197" t="s">
        <v>26</v>
      </c>
      <c r="N8" s="194" t="s">
        <v>27</v>
      </c>
      <c r="O8" s="194" t="s">
        <v>28</v>
      </c>
      <c r="P8" s="194" t="s">
        <v>29</v>
      </c>
      <c r="Q8" s="194" t="s">
        <v>30</v>
      </c>
      <c r="R8" s="194" t="s">
        <v>31</v>
      </c>
      <c r="S8" s="194" t="s">
        <v>32</v>
      </c>
      <c r="T8" s="194" t="s">
        <v>33</v>
      </c>
      <c r="U8" s="194" t="s">
        <v>34</v>
      </c>
      <c r="V8" s="229" t="s">
        <v>208</v>
      </c>
      <c r="W8" s="229"/>
      <c r="X8" s="229"/>
      <c r="Y8" s="229"/>
      <c r="Z8" s="194" t="s">
        <v>36</v>
      </c>
      <c r="AA8" s="194" t="s">
        <v>37</v>
      </c>
      <c r="AB8" s="194" t="s">
        <v>38</v>
      </c>
      <c r="AC8" s="194" t="s">
        <v>162</v>
      </c>
      <c r="AD8" s="194" t="s">
        <v>39</v>
      </c>
      <c r="AE8" s="194" t="s">
        <v>40</v>
      </c>
      <c r="AF8" s="194" t="s">
        <v>41</v>
      </c>
    </row>
    <row r="9" spans="1:34" ht="62.25" customHeight="1" x14ac:dyDescent="0.25">
      <c r="A9" s="205"/>
      <c r="B9" s="205"/>
      <c r="C9" s="205"/>
      <c r="D9" s="205"/>
      <c r="E9" s="206"/>
      <c r="F9" s="197"/>
      <c r="G9" s="197"/>
      <c r="H9" s="197"/>
      <c r="I9" s="197"/>
      <c r="J9" s="197"/>
      <c r="K9" s="197"/>
      <c r="L9" s="197"/>
      <c r="M9" s="197"/>
      <c r="N9" s="194"/>
      <c r="O9" s="194"/>
      <c r="P9" s="194"/>
      <c r="Q9" s="194"/>
      <c r="R9" s="194"/>
      <c r="S9" s="194"/>
      <c r="T9" s="194"/>
      <c r="U9" s="194"/>
      <c r="V9" s="63" t="s">
        <v>191</v>
      </c>
      <c r="W9" s="63" t="s">
        <v>190</v>
      </c>
      <c r="X9" s="63" t="s">
        <v>213</v>
      </c>
      <c r="Y9" s="63" t="s">
        <v>216</v>
      </c>
      <c r="Z9" s="194"/>
      <c r="AA9" s="194"/>
      <c r="AB9" s="194"/>
      <c r="AC9" s="194"/>
      <c r="AD9" s="194"/>
      <c r="AE9" s="194"/>
      <c r="AF9" s="194"/>
    </row>
    <row r="10" spans="1:34" s="3" customFormat="1" ht="93.75" customHeight="1" x14ac:dyDescent="0.25">
      <c r="A10" s="207" t="s">
        <v>298</v>
      </c>
      <c r="B10" s="207" t="s">
        <v>566</v>
      </c>
      <c r="C10" s="207" t="s">
        <v>454</v>
      </c>
      <c r="D10" s="208" t="s">
        <v>456</v>
      </c>
      <c r="E10" s="77" t="s">
        <v>160</v>
      </c>
      <c r="F10" s="75" t="s">
        <v>274</v>
      </c>
      <c r="G10" s="75" t="s">
        <v>133</v>
      </c>
      <c r="H10" s="190" t="s">
        <v>277</v>
      </c>
      <c r="I10" s="191"/>
      <c r="J10" s="192"/>
      <c r="K10" s="75"/>
      <c r="L10" s="76" t="s">
        <v>283</v>
      </c>
      <c r="M10" s="75" t="s">
        <v>453</v>
      </c>
      <c r="N10" s="75">
        <v>2</v>
      </c>
      <c r="O10" s="75">
        <v>2</v>
      </c>
      <c r="P10" s="75">
        <f t="shared" ref="P10:P25" si="0">N10*O10</f>
        <v>4</v>
      </c>
      <c r="Q10" s="75" t="str">
        <f t="shared" ref="Q10:Q25" si="1">IF(AND(P10&gt;=2,P10&lt;=4),"BAJO",IF(AND(P10&gt;=6,P10&lt;=8),"MEDIO",IF(AND(P10&gt;=10,P10&lt;=20),"ALTO",IF(AND(P10&gt;=24,P10&lt;=40),"MUY ALTO"))))</f>
        <v>BAJO</v>
      </c>
      <c r="R10" s="75">
        <v>25</v>
      </c>
      <c r="S10" s="75">
        <f t="shared" ref="S10:S25" si="2">P10*R10</f>
        <v>100</v>
      </c>
      <c r="T10" s="75" t="str">
        <f t="shared" ref="T10:T25" si="3">IF(S10&lt;=20,"IV",IF(S10&lt;=120,"III",IF(S10&lt;=500,"II",IF(S10&lt;=4000,"I"))))</f>
        <v>III</v>
      </c>
      <c r="U10" s="75" t="str">
        <f t="shared" ref="U10:U25" si="4">IF(S10&lt;=20,"ACEPTABLE",IF(S10&lt;=120,"MEJORABLE",IF(S10&lt;=500,"NO ACEPTABLE O ACEPTABLE CON CONTROL ESPECIFICO",IF(S10&lt;=4000,"NO ACEPTABLE"))))</f>
        <v>MEJORABLE</v>
      </c>
      <c r="V10" s="75"/>
      <c r="W10" s="75"/>
      <c r="X10" s="75"/>
      <c r="Y10" s="75"/>
      <c r="Z10" s="75" t="s">
        <v>284</v>
      </c>
      <c r="AA10" s="75" t="s">
        <v>160</v>
      </c>
      <c r="AB10" s="75"/>
      <c r="AC10" s="75"/>
      <c r="AD10" s="75"/>
      <c r="AE10" s="75" t="s">
        <v>282</v>
      </c>
      <c r="AF10" s="75" t="s">
        <v>453</v>
      </c>
    </row>
    <row r="11" spans="1:34" s="3" customFormat="1" ht="93.75" customHeight="1" x14ac:dyDescent="0.25">
      <c r="A11" s="198"/>
      <c r="B11" s="198"/>
      <c r="C11" s="198"/>
      <c r="D11" s="212"/>
      <c r="E11" s="77" t="s">
        <v>160</v>
      </c>
      <c r="F11" s="75" t="s">
        <v>240</v>
      </c>
      <c r="G11" s="75" t="s">
        <v>157</v>
      </c>
      <c r="H11" s="190" t="s">
        <v>243</v>
      </c>
      <c r="I11" s="191"/>
      <c r="J11" s="192"/>
      <c r="K11" s="75"/>
      <c r="L11" s="76" t="s">
        <v>283</v>
      </c>
      <c r="M11" s="75" t="s">
        <v>449</v>
      </c>
      <c r="N11" s="75">
        <v>2</v>
      </c>
      <c r="O11" s="75">
        <v>2</v>
      </c>
      <c r="P11" s="75">
        <f t="shared" si="0"/>
        <v>4</v>
      </c>
      <c r="Q11" s="75" t="str">
        <f t="shared" si="1"/>
        <v>BAJO</v>
      </c>
      <c r="R11" s="75">
        <v>10</v>
      </c>
      <c r="S11" s="75">
        <f t="shared" si="2"/>
        <v>40</v>
      </c>
      <c r="T11" s="75" t="str">
        <f t="shared" si="3"/>
        <v>III</v>
      </c>
      <c r="U11" s="75" t="str">
        <f t="shared" si="4"/>
        <v>MEJORABLE</v>
      </c>
      <c r="V11" s="75"/>
      <c r="W11" s="75"/>
      <c r="X11" s="75"/>
      <c r="Y11" s="75"/>
      <c r="Z11" s="75" t="s">
        <v>244</v>
      </c>
      <c r="AA11" s="75" t="s">
        <v>160</v>
      </c>
      <c r="AB11" s="75"/>
      <c r="AC11" s="75"/>
      <c r="AD11" s="75"/>
      <c r="AE11" s="75" t="s">
        <v>447</v>
      </c>
      <c r="AF11" s="75" t="s">
        <v>448</v>
      </c>
    </row>
    <row r="12" spans="1:34" s="3" customFormat="1" ht="104.25" customHeight="1" x14ac:dyDescent="0.25">
      <c r="A12" s="198"/>
      <c r="B12" s="198"/>
      <c r="C12" s="198"/>
      <c r="D12" s="212"/>
      <c r="E12" s="77" t="s">
        <v>160</v>
      </c>
      <c r="F12" s="75" t="s">
        <v>257</v>
      </c>
      <c r="G12" s="75" t="s">
        <v>157</v>
      </c>
      <c r="H12" s="190" t="s">
        <v>262</v>
      </c>
      <c r="I12" s="191"/>
      <c r="J12" s="192"/>
      <c r="K12" s="72"/>
      <c r="L12" s="74" t="s">
        <v>255</v>
      </c>
      <c r="M12" s="74" t="s">
        <v>258</v>
      </c>
      <c r="N12" s="74">
        <v>2</v>
      </c>
      <c r="O12" s="73">
        <v>3</v>
      </c>
      <c r="P12" s="75">
        <f t="shared" si="0"/>
        <v>6</v>
      </c>
      <c r="Q12" s="75" t="str">
        <f t="shared" si="1"/>
        <v>MEDIO</v>
      </c>
      <c r="R12" s="75">
        <v>25</v>
      </c>
      <c r="S12" s="75">
        <f t="shared" si="2"/>
        <v>150</v>
      </c>
      <c r="T12" s="75" t="str">
        <f t="shared" si="3"/>
        <v>II</v>
      </c>
      <c r="U12" s="75" t="str">
        <f t="shared" si="4"/>
        <v>NO ACEPTABLE O ACEPTABLE CON CONTROL ESPECIFICO</v>
      </c>
      <c r="V12" s="75"/>
      <c r="W12" s="75"/>
      <c r="X12" s="75"/>
      <c r="Y12" s="75"/>
      <c r="Z12" s="75" t="s">
        <v>256</v>
      </c>
      <c r="AA12" s="75" t="s">
        <v>160</v>
      </c>
      <c r="AB12" s="75"/>
      <c r="AC12" s="75"/>
      <c r="AD12" s="75"/>
      <c r="AE12" s="75" t="s">
        <v>261</v>
      </c>
      <c r="AF12" s="75" t="s">
        <v>260</v>
      </c>
    </row>
    <row r="13" spans="1:34" s="3" customFormat="1" ht="104.25" customHeight="1" x14ac:dyDescent="0.25">
      <c r="A13" s="198"/>
      <c r="B13" s="198"/>
      <c r="C13" s="198"/>
      <c r="D13" s="212"/>
      <c r="E13" s="77" t="s">
        <v>160</v>
      </c>
      <c r="F13" s="75" t="s">
        <v>506</v>
      </c>
      <c r="G13" s="75" t="s">
        <v>157</v>
      </c>
      <c r="H13" s="190" t="s">
        <v>263</v>
      </c>
      <c r="I13" s="191"/>
      <c r="J13" s="192"/>
      <c r="K13" s="72"/>
      <c r="L13" s="74" t="s">
        <v>265</v>
      </c>
      <c r="M13" s="74" t="s">
        <v>271</v>
      </c>
      <c r="N13" s="74">
        <v>2</v>
      </c>
      <c r="O13" s="74">
        <v>3</v>
      </c>
      <c r="P13" s="75">
        <f t="shared" si="0"/>
        <v>6</v>
      </c>
      <c r="Q13" s="75" t="str">
        <f t="shared" si="1"/>
        <v>MEDIO</v>
      </c>
      <c r="R13" s="75">
        <v>25</v>
      </c>
      <c r="S13" s="75">
        <f t="shared" si="2"/>
        <v>150</v>
      </c>
      <c r="T13" s="75" t="str">
        <f t="shared" si="3"/>
        <v>II</v>
      </c>
      <c r="U13" s="75" t="str">
        <f t="shared" si="4"/>
        <v>NO ACEPTABLE O ACEPTABLE CON CONTROL ESPECIFICO</v>
      </c>
      <c r="V13" s="75"/>
      <c r="W13" s="75"/>
      <c r="X13" s="75"/>
      <c r="Y13" s="75"/>
      <c r="Z13" s="75" t="s">
        <v>264</v>
      </c>
      <c r="AA13" s="75" t="s">
        <v>160</v>
      </c>
      <c r="AB13" s="75"/>
      <c r="AC13" s="75"/>
      <c r="AD13" s="75"/>
      <c r="AE13" s="75" t="s">
        <v>266</v>
      </c>
      <c r="AF13" s="75" t="s">
        <v>271</v>
      </c>
    </row>
    <row r="14" spans="1:34" s="3" customFormat="1" ht="104.25" customHeight="1" x14ac:dyDescent="0.25">
      <c r="A14" s="198"/>
      <c r="B14" s="198"/>
      <c r="C14" s="198"/>
      <c r="D14" s="212"/>
      <c r="E14" s="77" t="s">
        <v>160</v>
      </c>
      <c r="F14" s="75" t="s">
        <v>296</v>
      </c>
      <c r="G14" s="75" t="s">
        <v>159</v>
      </c>
      <c r="H14" s="190" t="s">
        <v>303</v>
      </c>
      <c r="I14" s="191"/>
      <c r="J14" s="192"/>
      <c r="K14" s="72"/>
      <c r="L14" s="74" t="s">
        <v>481</v>
      </c>
      <c r="M14" s="74" t="s">
        <v>66</v>
      </c>
      <c r="N14" s="74">
        <v>2</v>
      </c>
      <c r="O14" s="73">
        <v>3</v>
      </c>
      <c r="P14" s="75">
        <f t="shared" si="0"/>
        <v>6</v>
      </c>
      <c r="Q14" s="75" t="str">
        <f t="shared" si="1"/>
        <v>MEDIO</v>
      </c>
      <c r="R14" s="75">
        <v>25</v>
      </c>
      <c r="S14" s="75">
        <f t="shared" si="2"/>
        <v>150</v>
      </c>
      <c r="T14" s="75" t="str">
        <f t="shared" si="3"/>
        <v>II</v>
      </c>
      <c r="U14" s="75" t="str">
        <f t="shared" si="4"/>
        <v>NO ACEPTABLE O ACEPTABLE CON CONTROL ESPECIFICO</v>
      </c>
      <c r="V14" s="75"/>
      <c r="W14" s="75"/>
      <c r="X14" s="75"/>
      <c r="Y14" s="75"/>
      <c r="Z14" s="75" t="s">
        <v>484</v>
      </c>
      <c r="AA14" s="75" t="s">
        <v>160</v>
      </c>
      <c r="AB14" s="75"/>
      <c r="AC14" s="75"/>
      <c r="AD14" s="75"/>
      <c r="AE14" s="75" t="s">
        <v>507</v>
      </c>
      <c r="AF14" s="75"/>
    </row>
    <row r="15" spans="1:34" s="3" customFormat="1" ht="104.25" customHeight="1" x14ac:dyDescent="0.25">
      <c r="A15" s="198"/>
      <c r="B15" s="198"/>
      <c r="C15" s="198"/>
      <c r="D15" s="212"/>
      <c r="E15" s="77" t="s">
        <v>160</v>
      </c>
      <c r="F15" s="75" t="s">
        <v>294</v>
      </c>
      <c r="G15" s="75" t="s">
        <v>159</v>
      </c>
      <c r="H15" s="190" t="s">
        <v>299</v>
      </c>
      <c r="I15" s="191"/>
      <c r="J15" s="192"/>
      <c r="K15" s="72"/>
      <c r="L15" s="74" t="s">
        <v>481</v>
      </c>
      <c r="M15" s="74" t="s">
        <v>66</v>
      </c>
      <c r="N15" s="74">
        <v>2</v>
      </c>
      <c r="O15" s="74">
        <v>3</v>
      </c>
      <c r="P15" s="75">
        <f t="shared" si="0"/>
        <v>6</v>
      </c>
      <c r="Q15" s="75" t="str">
        <f t="shared" si="1"/>
        <v>MEDIO</v>
      </c>
      <c r="R15" s="75">
        <v>25</v>
      </c>
      <c r="S15" s="75">
        <f t="shared" si="2"/>
        <v>150</v>
      </c>
      <c r="T15" s="75" t="str">
        <f t="shared" si="3"/>
        <v>II</v>
      </c>
      <c r="U15" s="75" t="str">
        <f t="shared" si="4"/>
        <v>NO ACEPTABLE O ACEPTABLE CON CONTROL ESPECIFICO</v>
      </c>
      <c r="V15" s="75"/>
      <c r="W15" s="75"/>
      <c r="X15" s="75"/>
      <c r="Y15" s="75"/>
      <c r="Z15" s="75" t="s">
        <v>484</v>
      </c>
      <c r="AA15" s="75" t="s">
        <v>160</v>
      </c>
      <c r="AB15" s="75"/>
      <c r="AC15" s="75"/>
      <c r="AD15" s="75"/>
      <c r="AE15" s="75" t="s">
        <v>507</v>
      </c>
      <c r="AF15" s="75"/>
    </row>
    <row r="16" spans="1:34" s="3" customFormat="1" ht="104.25" customHeight="1" x14ac:dyDescent="0.25">
      <c r="A16" s="198"/>
      <c r="B16" s="198"/>
      <c r="C16" s="198"/>
      <c r="D16" s="212"/>
      <c r="E16" s="77" t="s">
        <v>160</v>
      </c>
      <c r="F16" s="75" t="s">
        <v>297</v>
      </c>
      <c r="G16" s="75" t="s">
        <v>159</v>
      </c>
      <c r="H16" s="190" t="s">
        <v>304</v>
      </c>
      <c r="I16" s="191"/>
      <c r="J16" s="192"/>
      <c r="K16" s="72"/>
      <c r="L16" s="74" t="s">
        <v>481</v>
      </c>
      <c r="M16" s="74" t="s">
        <v>313</v>
      </c>
      <c r="N16" s="74">
        <v>2</v>
      </c>
      <c r="O16" s="74">
        <v>2</v>
      </c>
      <c r="P16" s="75">
        <f t="shared" si="0"/>
        <v>4</v>
      </c>
      <c r="Q16" s="75" t="str">
        <f t="shared" si="1"/>
        <v>BAJO</v>
      </c>
      <c r="R16" s="75">
        <v>25</v>
      </c>
      <c r="S16" s="75">
        <f t="shared" si="2"/>
        <v>100</v>
      </c>
      <c r="T16" s="75" t="str">
        <f t="shared" si="3"/>
        <v>III</v>
      </c>
      <c r="U16" s="75" t="str">
        <f t="shared" si="4"/>
        <v>MEJORABLE</v>
      </c>
      <c r="V16" s="75"/>
      <c r="W16" s="75"/>
      <c r="X16" s="75"/>
      <c r="Y16" s="75"/>
      <c r="Z16" s="75" t="s">
        <v>484</v>
      </c>
      <c r="AA16" s="75" t="s">
        <v>160</v>
      </c>
      <c r="AB16" s="75"/>
      <c r="AC16" s="75"/>
      <c r="AD16" s="75"/>
      <c r="AE16" s="75" t="s">
        <v>507</v>
      </c>
      <c r="AF16" s="74" t="s">
        <v>311</v>
      </c>
    </row>
    <row r="17" spans="1:32" s="3" customFormat="1" ht="104.25" customHeight="1" x14ac:dyDescent="0.25">
      <c r="A17" s="198"/>
      <c r="B17" s="198"/>
      <c r="C17" s="198"/>
      <c r="D17" s="212"/>
      <c r="E17" s="77" t="s">
        <v>160</v>
      </c>
      <c r="F17" s="75" t="s">
        <v>508</v>
      </c>
      <c r="G17" s="75" t="s">
        <v>52</v>
      </c>
      <c r="H17" s="190" t="s">
        <v>88</v>
      </c>
      <c r="I17" s="191"/>
      <c r="J17" s="192"/>
      <c r="K17" s="72"/>
      <c r="L17" s="74" t="s">
        <v>322</v>
      </c>
      <c r="M17" s="74"/>
      <c r="N17" s="74">
        <v>2</v>
      </c>
      <c r="O17" s="74">
        <v>2</v>
      </c>
      <c r="P17" s="75">
        <f t="shared" si="0"/>
        <v>4</v>
      </c>
      <c r="Q17" s="75" t="str">
        <f t="shared" si="1"/>
        <v>BAJO</v>
      </c>
      <c r="R17" s="75">
        <v>10</v>
      </c>
      <c r="S17" s="75">
        <f t="shared" si="2"/>
        <v>40</v>
      </c>
      <c r="T17" s="75" t="str">
        <f t="shared" si="3"/>
        <v>III</v>
      </c>
      <c r="U17" s="75" t="str">
        <f t="shared" si="4"/>
        <v>MEJORABLE</v>
      </c>
      <c r="V17" s="75"/>
      <c r="W17" s="75"/>
      <c r="X17" s="75"/>
      <c r="Y17" s="75"/>
      <c r="Z17" s="75" t="s">
        <v>484</v>
      </c>
      <c r="AA17" s="75" t="s">
        <v>160</v>
      </c>
      <c r="AB17" s="75"/>
      <c r="AC17" s="75"/>
      <c r="AD17" s="75"/>
      <c r="AE17" s="75" t="s">
        <v>324</v>
      </c>
      <c r="AF17" s="74"/>
    </row>
    <row r="18" spans="1:32" s="3" customFormat="1" ht="104.25" customHeight="1" x14ac:dyDescent="0.25">
      <c r="A18" s="198"/>
      <c r="B18" s="198"/>
      <c r="C18" s="198"/>
      <c r="D18" s="212"/>
      <c r="E18" s="77" t="s">
        <v>160</v>
      </c>
      <c r="F18" s="75" t="s">
        <v>450</v>
      </c>
      <c r="G18" s="75" t="s">
        <v>325</v>
      </c>
      <c r="H18" s="190" t="s">
        <v>327</v>
      </c>
      <c r="I18" s="191"/>
      <c r="J18" s="192"/>
      <c r="K18" s="15"/>
      <c r="L18" s="74" t="s">
        <v>451</v>
      </c>
      <c r="M18" s="74"/>
      <c r="N18" s="74">
        <v>2</v>
      </c>
      <c r="O18" s="74">
        <v>1</v>
      </c>
      <c r="P18" s="75">
        <f t="shared" si="0"/>
        <v>2</v>
      </c>
      <c r="Q18" s="75" t="str">
        <f t="shared" si="1"/>
        <v>BAJO</v>
      </c>
      <c r="R18" s="75">
        <v>10</v>
      </c>
      <c r="S18" s="75">
        <f t="shared" si="2"/>
        <v>20</v>
      </c>
      <c r="T18" s="75" t="str">
        <f t="shared" si="3"/>
        <v>IV</v>
      </c>
      <c r="U18" s="75" t="str">
        <f t="shared" si="4"/>
        <v>ACEPTABLE</v>
      </c>
      <c r="V18" s="75"/>
      <c r="W18" s="75"/>
      <c r="X18" s="75"/>
      <c r="Y18" s="75"/>
      <c r="Z18" s="75" t="s">
        <v>330</v>
      </c>
      <c r="AA18" s="75" t="s">
        <v>160</v>
      </c>
      <c r="AB18" s="75"/>
      <c r="AC18" s="75"/>
      <c r="AD18" s="75"/>
      <c r="AE18" s="75" t="s">
        <v>331</v>
      </c>
      <c r="AF18" s="74"/>
    </row>
    <row r="19" spans="1:32" s="3" customFormat="1" ht="104.25" customHeight="1" x14ac:dyDescent="0.25">
      <c r="A19" s="199"/>
      <c r="B19" s="199"/>
      <c r="C19" s="199"/>
      <c r="D19" s="209"/>
      <c r="E19" s="77" t="s">
        <v>160</v>
      </c>
      <c r="F19" s="75" t="s">
        <v>509</v>
      </c>
      <c r="G19" s="75" t="s">
        <v>337</v>
      </c>
      <c r="H19" s="190" t="s">
        <v>338</v>
      </c>
      <c r="I19" s="191"/>
      <c r="J19" s="192"/>
      <c r="K19" s="15" t="s">
        <v>339</v>
      </c>
      <c r="L19" s="74"/>
      <c r="M19" s="74"/>
      <c r="N19" s="74">
        <v>2</v>
      </c>
      <c r="O19" s="74">
        <v>1</v>
      </c>
      <c r="P19" s="75">
        <f t="shared" si="0"/>
        <v>2</v>
      </c>
      <c r="Q19" s="75" t="str">
        <f t="shared" si="1"/>
        <v>BAJO</v>
      </c>
      <c r="R19" s="75">
        <v>60</v>
      </c>
      <c r="S19" s="75">
        <f t="shared" si="2"/>
        <v>120</v>
      </c>
      <c r="T19" s="75" t="str">
        <f t="shared" si="3"/>
        <v>III</v>
      </c>
      <c r="U19" s="75" t="str">
        <f t="shared" si="4"/>
        <v>MEJORABLE</v>
      </c>
      <c r="V19" s="75"/>
      <c r="W19" s="75"/>
      <c r="X19" s="75"/>
      <c r="Y19" s="75"/>
      <c r="Z19" s="75" t="s">
        <v>342</v>
      </c>
      <c r="AA19" s="75" t="s">
        <v>160</v>
      </c>
      <c r="AB19" s="75"/>
      <c r="AC19" s="75"/>
      <c r="AD19" s="75"/>
      <c r="AE19" s="75" t="s">
        <v>341</v>
      </c>
      <c r="AF19" s="74"/>
    </row>
    <row r="20" spans="1:32" s="3" customFormat="1" ht="104.25" customHeight="1" x14ac:dyDescent="0.25">
      <c r="A20" s="207" t="s">
        <v>298</v>
      </c>
      <c r="B20" s="207" t="s">
        <v>566</v>
      </c>
      <c r="C20" s="208" t="s">
        <v>454</v>
      </c>
      <c r="D20" s="207" t="s">
        <v>457</v>
      </c>
      <c r="E20" s="77" t="s">
        <v>160</v>
      </c>
      <c r="F20" s="75" t="s">
        <v>343</v>
      </c>
      <c r="G20" s="75" t="s">
        <v>344</v>
      </c>
      <c r="H20" s="190" t="s">
        <v>489</v>
      </c>
      <c r="I20" s="191"/>
      <c r="J20" s="192"/>
      <c r="K20" s="72"/>
      <c r="L20" s="74" t="s">
        <v>353</v>
      </c>
      <c r="M20" s="74"/>
      <c r="N20" s="74">
        <v>2</v>
      </c>
      <c r="O20" s="74">
        <v>3</v>
      </c>
      <c r="P20" s="75">
        <f t="shared" si="0"/>
        <v>6</v>
      </c>
      <c r="Q20" s="75" t="str">
        <f t="shared" si="1"/>
        <v>MEDIO</v>
      </c>
      <c r="R20" s="75">
        <v>25</v>
      </c>
      <c r="S20" s="75">
        <f t="shared" si="2"/>
        <v>150</v>
      </c>
      <c r="T20" s="75" t="str">
        <f t="shared" si="3"/>
        <v>II</v>
      </c>
      <c r="U20" s="75" t="str">
        <f t="shared" si="4"/>
        <v>NO ACEPTABLE O ACEPTABLE CON CONTROL ESPECIFICO</v>
      </c>
      <c r="V20" s="75"/>
      <c r="W20" s="75"/>
      <c r="X20" s="75"/>
      <c r="Y20" s="75"/>
      <c r="Z20" s="75" t="s">
        <v>349</v>
      </c>
      <c r="AA20" s="75" t="s">
        <v>160</v>
      </c>
      <c r="AB20" s="75"/>
      <c r="AC20" s="75"/>
      <c r="AD20" s="75"/>
      <c r="AE20" s="75" t="s">
        <v>350</v>
      </c>
      <c r="AF20" s="74"/>
    </row>
    <row r="21" spans="1:32" s="3" customFormat="1" ht="104.25" customHeight="1" x14ac:dyDescent="0.25">
      <c r="A21" s="198"/>
      <c r="B21" s="198"/>
      <c r="C21" s="212"/>
      <c r="D21" s="198"/>
      <c r="E21" s="77" t="s">
        <v>160</v>
      </c>
      <c r="F21" s="75" t="s">
        <v>490</v>
      </c>
      <c r="G21" s="75" t="s">
        <v>344</v>
      </c>
      <c r="H21" s="190" t="s">
        <v>491</v>
      </c>
      <c r="I21" s="191"/>
      <c r="J21" s="192"/>
      <c r="K21" s="15" t="s">
        <v>492</v>
      </c>
      <c r="L21" s="74" t="s">
        <v>361</v>
      </c>
      <c r="M21" s="74"/>
      <c r="N21" s="74">
        <v>2</v>
      </c>
      <c r="O21" s="74">
        <v>2</v>
      </c>
      <c r="P21" s="75">
        <f t="shared" si="0"/>
        <v>4</v>
      </c>
      <c r="Q21" s="75" t="str">
        <f t="shared" si="1"/>
        <v>BAJO</v>
      </c>
      <c r="R21" s="75">
        <v>10</v>
      </c>
      <c r="S21" s="75">
        <f t="shared" si="2"/>
        <v>40</v>
      </c>
      <c r="T21" s="75" t="str">
        <f t="shared" si="3"/>
        <v>III</v>
      </c>
      <c r="U21" s="75" t="str">
        <f t="shared" si="4"/>
        <v>MEJORABLE</v>
      </c>
      <c r="V21" s="75"/>
      <c r="W21" s="75"/>
      <c r="X21" s="75"/>
      <c r="Y21" s="75"/>
      <c r="Z21" s="75" t="s">
        <v>349</v>
      </c>
      <c r="AA21" s="75" t="s">
        <v>160</v>
      </c>
      <c r="AB21" s="75"/>
      <c r="AC21" s="75"/>
      <c r="AD21" s="75"/>
      <c r="AE21" s="75" t="s">
        <v>362</v>
      </c>
      <c r="AF21" s="74"/>
    </row>
    <row r="22" spans="1:32" s="3" customFormat="1" ht="104.25" customHeight="1" x14ac:dyDescent="0.25">
      <c r="A22" s="199"/>
      <c r="B22" s="199"/>
      <c r="C22" s="209"/>
      <c r="D22" s="199"/>
      <c r="E22" s="77" t="s">
        <v>160</v>
      </c>
      <c r="F22" s="75" t="s">
        <v>352</v>
      </c>
      <c r="G22" s="75" t="s">
        <v>344</v>
      </c>
      <c r="H22" s="190" t="s">
        <v>489</v>
      </c>
      <c r="I22" s="191"/>
      <c r="J22" s="192"/>
      <c r="K22" s="15" t="s">
        <v>356</v>
      </c>
      <c r="L22" s="74" t="s">
        <v>357</v>
      </c>
      <c r="M22" s="74"/>
      <c r="N22" s="74">
        <v>2</v>
      </c>
      <c r="O22" s="74">
        <v>2</v>
      </c>
      <c r="P22" s="75">
        <f t="shared" si="0"/>
        <v>4</v>
      </c>
      <c r="Q22" s="75" t="str">
        <f t="shared" si="1"/>
        <v>BAJO</v>
      </c>
      <c r="R22" s="75">
        <v>25</v>
      </c>
      <c r="S22" s="75">
        <f t="shared" si="2"/>
        <v>100</v>
      </c>
      <c r="T22" s="75" t="str">
        <f t="shared" si="3"/>
        <v>III</v>
      </c>
      <c r="U22" s="75" t="str">
        <f t="shared" si="4"/>
        <v>MEJORABLE</v>
      </c>
      <c r="V22" s="75"/>
      <c r="W22" s="75"/>
      <c r="X22" s="75"/>
      <c r="Y22" s="75"/>
      <c r="Z22" s="75" t="s">
        <v>349</v>
      </c>
      <c r="AA22" s="75" t="s">
        <v>160</v>
      </c>
      <c r="AB22" s="75"/>
      <c r="AC22" s="75"/>
      <c r="AD22" s="75"/>
      <c r="AE22" s="75" t="s">
        <v>363</v>
      </c>
      <c r="AF22" s="74"/>
    </row>
    <row r="23" spans="1:32" s="3" customFormat="1" ht="104.25" customHeight="1" x14ac:dyDescent="0.25">
      <c r="A23" s="207" t="s">
        <v>298</v>
      </c>
      <c r="B23" s="207" t="s">
        <v>566</v>
      </c>
      <c r="C23" s="208" t="s">
        <v>454</v>
      </c>
      <c r="D23" s="208" t="s">
        <v>455</v>
      </c>
      <c r="E23" s="77" t="s">
        <v>160</v>
      </c>
      <c r="F23" s="75" t="s">
        <v>384</v>
      </c>
      <c r="G23" s="75" t="s">
        <v>382</v>
      </c>
      <c r="H23" s="190" t="s">
        <v>385</v>
      </c>
      <c r="I23" s="191"/>
      <c r="J23" s="192"/>
      <c r="K23" s="72"/>
      <c r="L23" s="74" t="s">
        <v>389</v>
      </c>
      <c r="M23" s="74"/>
      <c r="N23" s="74">
        <v>2</v>
      </c>
      <c r="O23" s="74">
        <v>1</v>
      </c>
      <c r="P23" s="75">
        <f t="shared" si="0"/>
        <v>2</v>
      </c>
      <c r="Q23" s="75" t="str">
        <f t="shared" si="1"/>
        <v>BAJO</v>
      </c>
      <c r="R23" s="75">
        <v>60</v>
      </c>
      <c r="S23" s="75">
        <f t="shared" si="2"/>
        <v>120</v>
      </c>
      <c r="T23" s="75" t="str">
        <f t="shared" si="3"/>
        <v>III</v>
      </c>
      <c r="U23" s="75" t="str">
        <f t="shared" si="4"/>
        <v>MEJORABLE</v>
      </c>
      <c r="V23" s="75"/>
      <c r="W23" s="75"/>
      <c r="X23" s="75"/>
      <c r="Y23" s="75"/>
      <c r="Z23" s="75" t="s">
        <v>387</v>
      </c>
      <c r="AA23" s="75" t="s">
        <v>160</v>
      </c>
      <c r="AB23" s="75"/>
      <c r="AC23" s="75"/>
      <c r="AD23" s="75"/>
      <c r="AE23" s="75" t="s">
        <v>386</v>
      </c>
      <c r="AF23" s="74"/>
    </row>
    <row r="24" spans="1:32" s="3" customFormat="1" ht="104.25" customHeight="1" x14ac:dyDescent="0.25">
      <c r="A24" s="198"/>
      <c r="B24" s="198"/>
      <c r="C24" s="212"/>
      <c r="D24" s="212"/>
      <c r="E24" s="77" t="s">
        <v>160</v>
      </c>
      <c r="F24" s="75" t="s">
        <v>452</v>
      </c>
      <c r="G24" s="75" t="s">
        <v>391</v>
      </c>
      <c r="H24" s="190" t="s">
        <v>395</v>
      </c>
      <c r="I24" s="191"/>
      <c r="J24" s="192"/>
      <c r="K24" s="72"/>
      <c r="L24" s="74" t="s">
        <v>393</v>
      </c>
      <c r="M24" s="74"/>
      <c r="N24" s="74">
        <v>6</v>
      </c>
      <c r="O24" s="74">
        <v>1</v>
      </c>
      <c r="P24" s="75">
        <f t="shared" si="0"/>
        <v>6</v>
      </c>
      <c r="Q24" s="75" t="str">
        <f t="shared" si="1"/>
        <v>MEDIO</v>
      </c>
      <c r="R24" s="75">
        <v>60</v>
      </c>
      <c r="S24" s="75">
        <f t="shared" si="2"/>
        <v>360</v>
      </c>
      <c r="T24" s="75" t="str">
        <f t="shared" si="3"/>
        <v>II</v>
      </c>
      <c r="U24" s="75" t="str">
        <f t="shared" si="4"/>
        <v>NO ACEPTABLE O ACEPTABLE CON CONTROL ESPECIFICO</v>
      </c>
      <c r="V24" s="75"/>
      <c r="W24" s="75"/>
      <c r="X24" s="75"/>
      <c r="Y24" s="75"/>
      <c r="Z24" s="75" t="s">
        <v>396</v>
      </c>
      <c r="AA24" s="75" t="s">
        <v>160</v>
      </c>
      <c r="AB24" s="75"/>
      <c r="AC24" s="75"/>
      <c r="AD24" s="75"/>
      <c r="AE24" s="75" t="s">
        <v>392</v>
      </c>
      <c r="AF24" s="74"/>
    </row>
    <row r="25" spans="1:32" s="3" customFormat="1" ht="104.25" customHeight="1" x14ac:dyDescent="0.25">
      <c r="A25" s="199"/>
      <c r="B25" s="199"/>
      <c r="C25" s="209"/>
      <c r="D25" s="209"/>
      <c r="E25" s="77" t="s">
        <v>160</v>
      </c>
      <c r="F25" s="75" t="s">
        <v>141</v>
      </c>
      <c r="G25" s="75" t="s">
        <v>142</v>
      </c>
      <c r="H25" s="190" t="s">
        <v>397</v>
      </c>
      <c r="I25" s="191"/>
      <c r="J25" s="192"/>
      <c r="K25" s="72"/>
      <c r="L25" s="74" t="s">
        <v>398</v>
      </c>
      <c r="M25" s="74"/>
      <c r="N25" s="74">
        <v>2</v>
      </c>
      <c r="O25" s="74">
        <v>1</v>
      </c>
      <c r="P25" s="75">
        <f t="shared" si="0"/>
        <v>2</v>
      </c>
      <c r="Q25" s="75" t="str">
        <f t="shared" si="1"/>
        <v>BAJO</v>
      </c>
      <c r="R25" s="75">
        <v>60</v>
      </c>
      <c r="S25" s="75">
        <f t="shared" si="2"/>
        <v>120</v>
      </c>
      <c r="T25" s="75" t="str">
        <f t="shared" si="3"/>
        <v>III</v>
      </c>
      <c r="U25" s="75" t="str">
        <f t="shared" si="4"/>
        <v>MEJORABLE</v>
      </c>
      <c r="V25" s="75"/>
      <c r="W25" s="75"/>
      <c r="X25" s="75"/>
      <c r="Y25" s="75"/>
      <c r="Z25" s="75" t="s">
        <v>400</v>
      </c>
      <c r="AA25" s="75" t="s">
        <v>160</v>
      </c>
      <c r="AB25" s="75"/>
      <c r="AC25" s="75"/>
      <c r="AD25" s="75"/>
      <c r="AE25" s="75" t="s">
        <v>399</v>
      </c>
      <c r="AF25" s="74"/>
    </row>
  </sheetData>
  <mergeCells count="70">
    <mergeCell ref="D10:D19"/>
    <mergeCell ref="C10:C19"/>
    <mergeCell ref="B10:B19"/>
    <mergeCell ref="A10:A19"/>
    <mergeCell ref="B23:B25"/>
    <mergeCell ref="A23:A25"/>
    <mergeCell ref="D20:D22"/>
    <mergeCell ref="C20:C22"/>
    <mergeCell ref="B20:B22"/>
    <mergeCell ref="A20:A22"/>
    <mergeCell ref="H24:J24"/>
    <mergeCell ref="H25:J25"/>
    <mergeCell ref="D23:D25"/>
    <mergeCell ref="C23:C25"/>
    <mergeCell ref="H23:J23"/>
    <mergeCell ref="H20:J20"/>
    <mergeCell ref="H21:J21"/>
    <mergeCell ref="H22:J22"/>
    <mergeCell ref="H18:J18"/>
    <mergeCell ref="H19:J19"/>
    <mergeCell ref="H17:J17"/>
    <mergeCell ref="H14:J14"/>
    <mergeCell ref="H15:J15"/>
    <mergeCell ref="H16:J16"/>
    <mergeCell ref="H12:J12"/>
    <mergeCell ref="H13:J13"/>
    <mergeCell ref="H11:J11"/>
    <mergeCell ref="H10:J10"/>
    <mergeCell ref="G8:G9"/>
    <mergeCell ref="K8:K9"/>
    <mergeCell ref="L8:L9"/>
    <mergeCell ref="H6:J9"/>
    <mergeCell ref="K6:M7"/>
    <mergeCell ref="M8:M9"/>
    <mergeCell ref="A5:J5"/>
    <mergeCell ref="K5:M5"/>
    <mergeCell ref="N5:U5"/>
    <mergeCell ref="Y5:AF5"/>
    <mergeCell ref="A6:A9"/>
    <mergeCell ref="B6:B9"/>
    <mergeCell ref="C6:C9"/>
    <mergeCell ref="D6:D9"/>
    <mergeCell ref="E6:E9"/>
    <mergeCell ref="F6:G7"/>
    <mergeCell ref="N6:T7"/>
    <mergeCell ref="U6:U7"/>
    <mergeCell ref="AC8:AC9"/>
    <mergeCell ref="F8:F9"/>
    <mergeCell ref="S8:S9"/>
    <mergeCell ref="T8:T9"/>
    <mergeCell ref="A1:G3"/>
    <mergeCell ref="AE1:AF1"/>
    <mergeCell ref="AE2:AF2"/>
    <mergeCell ref="AE3:AF3"/>
    <mergeCell ref="H1:AC3"/>
    <mergeCell ref="U8:U9"/>
    <mergeCell ref="N8:N9"/>
    <mergeCell ref="O8:O9"/>
    <mergeCell ref="P8:P9"/>
    <mergeCell ref="Q8:Q9"/>
    <mergeCell ref="R8:R9"/>
    <mergeCell ref="V6:AA7"/>
    <mergeCell ref="Z8:Z9"/>
    <mergeCell ref="AA8:AA9"/>
    <mergeCell ref="AB6:AF7"/>
    <mergeCell ref="V8:Y8"/>
    <mergeCell ref="AB8:AB9"/>
    <mergeCell ref="AD8:AD9"/>
    <mergeCell ref="AE8:AE9"/>
    <mergeCell ref="AF8:AF9"/>
  </mergeCells>
  <conditionalFormatting sqref="Q11:Q12">
    <cfRule type="cellIs" dxfId="281" priority="157" operator="equal">
      <formula>"MUY ALTO"</formula>
    </cfRule>
    <cfRule type="cellIs" dxfId="280" priority="158" operator="equal">
      <formula>"ALTO"</formula>
    </cfRule>
    <cfRule type="cellIs" dxfId="279" priority="159" operator="equal">
      <formula>"MEDIO"</formula>
    </cfRule>
    <cfRule type="cellIs" dxfId="278" priority="160" operator="equal">
      <formula>"BAJO"</formula>
    </cfRule>
  </conditionalFormatting>
  <conditionalFormatting sqref="Q13">
    <cfRule type="cellIs" dxfId="277" priority="145" operator="equal">
      <formula>"MUY ALTO"</formula>
    </cfRule>
    <cfRule type="cellIs" dxfId="276" priority="146" operator="equal">
      <formula>"ALTO"</formula>
    </cfRule>
    <cfRule type="cellIs" dxfId="275" priority="147" operator="equal">
      <formula>"MEDIO"</formula>
    </cfRule>
    <cfRule type="cellIs" dxfId="274" priority="148" operator="equal">
      <formula>"BAJO"</formula>
    </cfRule>
  </conditionalFormatting>
  <conditionalFormatting sqref="Q10">
    <cfRule type="cellIs" dxfId="273" priority="133" operator="equal">
      <formula>"MUY ALTO"</formula>
    </cfRule>
    <cfRule type="cellIs" dxfId="272" priority="134" operator="equal">
      <formula>"ALTO"</formula>
    </cfRule>
    <cfRule type="cellIs" dxfId="271" priority="135" operator="equal">
      <formula>"MEDIO"</formula>
    </cfRule>
    <cfRule type="cellIs" dxfId="270" priority="136" operator="equal">
      <formula>"BAJO"</formula>
    </cfRule>
  </conditionalFormatting>
  <conditionalFormatting sqref="Q14">
    <cfRule type="cellIs" dxfId="269" priority="113" operator="equal">
      <formula>"MUY ALTO"</formula>
    </cfRule>
    <cfRule type="cellIs" dxfId="268" priority="114" operator="equal">
      <formula>"ALTO"</formula>
    </cfRule>
    <cfRule type="cellIs" dxfId="267" priority="115" operator="equal">
      <formula>"MEDIO"</formula>
    </cfRule>
    <cfRule type="cellIs" dxfId="266" priority="116" operator="equal">
      <formula>"BAJO"</formula>
    </cfRule>
  </conditionalFormatting>
  <conditionalFormatting sqref="Q15">
    <cfRule type="cellIs" dxfId="265" priority="105" operator="equal">
      <formula>"MUY ALTO"</formula>
    </cfRule>
    <cfRule type="cellIs" dxfId="264" priority="106" operator="equal">
      <formula>"ALTO"</formula>
    </cfRule>
    <cfRule type="cellIs" dxfId="263" priority="107" operator="equal">
      <formula>"MEDIO"</formula>
    </cfRule>
    <cfRule type="cellIs" dxfId="262" priority="108" operator="equal">
      <formula>"BAJO"</formula>
    </cfRule>
  </conditionalFormatting>
  <conditionalFormatting sqref="Q16">
    <cfRule type="cellIs" dxfId="261" priority="101" operator="equal">
      <formula>"MUY ALTO"</formula>
    </cfRule>
    <cfRule type="cellIs" dxfId="260" priority="102" operator="equal">
      <formula>"ALTO"</formula>
    </cfRule>
    <cfRule type="cellIs" dxfId="259" priority="103" operator="equal">
      <formula>"MEDIO"</formula>
    </cfRule>
    <cfRule type="cellIs" dxfId="258" priority="104" operator="equal">
      <formula>"BAJO"</formula>
    </cfRule>
  </conditionalFormatting>
  <conditionalFormatting sqref="Q17">
    <cfRule type="cellIs" dxfId="257" priority="85" operator="equal">
      <formula>"MUY ALTO"</formula>
    </cfRule>
    <cfRule type="cellIs" dxfId="256" priority="86" operator="equal">
      <formula>"ALTO"</formula>
    </cfRule>
    <cfRule type="cellIs" dxfId="255" priority="87" operator="equal">
      <formula>"MEDIO"</formula>
    </cfRule>
    <cfRule type="cellIs" dxfId="254" priority="88" operator="equal">
      <formula>"BAJO"</formula>
    </cfRule>
  </conditionalFormatting>
  <conditionalFormatting sqref="Q25">
    <cfRule type="cellIs" dxfId="253" priority="69" operator="equal">
      <formula>"MUY ALTO"</formula>
    </cfRule>
    <cfRule type="cellIs" dxfId="252" priority="70" operator="equal">
      <formula>"ALTO"</formula>
    </cfRule>
    <cfRule type="cellIs" dxfId="251" priority="71" operator="equal">
      <formula>"MEDIO"</formula>
    </cfRule>
    <cfRule type="cellIs" dxfId="250" priority="72" operator="equal">
      <formula>"BAJO"</formula>
    </cfRule>
  </conditionalFormatting>
  <conditionalFormatting sqref="Q20">
    <cfRule type="cellIs" dxfId="249" priority="65" operator="equal">
      <formula>"MUY ALTO"</formula>
    </cfRule>
    <cfRule type="cellIs" dxfId="248" priority="66" operator="equal">
      <formula>"ALTO"</formula>
    </cfRule>
    <cfRule type="cellIs" dxfId="247" priority="67" operator="equal">
      <formula>"MEDIO"</formula>
    </cfRule>
    <cfRule type="cellIs" dxfId="246" priority="68" operator="equal">
      <formula>"BAJO"</formula>
    </cfRule>
  </conditionalFormatting>
  <conditionalFormatting sqref="Q19">
    <cfRule type="cellIs" dxfId="245" priority="57" operator="equal">
      <formula>"MUY ALTO"</formula>
    </cfRule>
    <cfRule type="cellIs" dxfId="244" priority="58" operator="equal">
      <formula>"ALTO"</formula>
    </cfRule>
    <cfRule type="cellIs" dxfId="243" priority="59" operator="equal">
      <formula>"MEDIO"</formula>
    </cfRule>
    <cfRule type="cellIs" dxfId="242" priority="60" operator="equal">
      <formula>"BAJO"</formula>
    </cfRule>
  </conditionalFormatting>
  <conditionalFormatting sqref="Q18">
    <cfRule type="cellIs" dxfId="241" priority="53" operator="equal">
      <formula>"MUY ALTO"</formula>
    </cfRule>
    <cfRule type="cellIs" dxfId="240" priority="54" operator="equal">
      <formula>"ALTO"</formula>
    </cfRule>
    <cfRule type="cellIs" dxfId="239" priority="55" operator="equal">
      <formula>"MEDIO"</formula>
    </cfRule>
    <cfRule type="cellIs" dxfId="238" priority="56" operator="equal">
      <formula>"BAJO"</formula>
    </cfRule>
  </conditionalFormatting>
  <conditionalFormatting sqref="Q22">
    <cfRule type="cellIs" dxfId="237" priority="45" operator="equal">
      <formula>"MUY ALTO"</formula>
    </cfRule>
    <cfRule type="cellIs" dxfId="236" priority="46" operator="equal">
      <formula>"ALTO"</formula>
    </cfRule>
    <cfRule type="cellIs" dxfId="235" priority="47" operator="equal">
      <formula>"MEDIO"</formula>
    </cfRule>
    <cfRule type="cellIs" dxfId="234" priority="48" operator="equal">
      <formula>"BAJO"</formula>
    </cfRule>
  </conditionalFormatting>
  <conditionalFormatting sqref="Q21">
    <cfRule type="cellIs" dxfId="233" priority="41" operator="equal">
      <formula>"MUY ALTO"</formula>
    </cfRule>
    <cfRule type="cellIs" dxfId="232" priority="42" operator="equal">
      <formula>"ALTO"</formula>
    </cfRule>
    <cfRule type="cellIs" dxfId="231" priority="43" operator="equal">
      <formula>"MEDIO"</formula>
    </cfRule>
    <cfRule type="cellIs" dxfId="230" priority="44" operator="equal">
      <formula>"BAJO"</formula>
    </cfRule>
  </conditionalFormatting>
  <conditionalFormatting sqref="Q23">
    <cfRule type="cellIs" dxfId="229" priority="21" operator="equal">
      <formula>"MUY ALTO"</formula>
    </cfRule>
    <cfRule type="cellIs" dxfId="228" priority="22" operator="equal">
      <formula>"ALTO"</formula>
    </cfRule>
    <cfRule type="cellIs" dxfId="227" priority="23" operator="equal">
      <formula>"MEDIO"</formula>
    </cfRule>
    <cfRule type="cellIs" dxfId="226" priority="24" operator="equal">
      <formula>"BAJO"</formula>
    </cfRule>
  </conditionalFormatting>
  <conditionalFormatting sqref="Q24">
    <cfRule type="cellIs" dxfId="225" priority="13" operator="equal">
      <formula>"MUY ALTO"</formula>
    </cfRule>
    <cfRule type="cellIs" dxfId="224" priority="14" operator="equal">
      <formula>"ALTO"</formula>
    </cfRule>
    <cfRule type="cellIs" dxfId="223" priority="15" operator="equal">
      <formula>"MEDIO"</formula>
    </cfRule>
    <cfRule type="cellIs" dxfId="222" priority="16" operator="equal">
      <formula>"BAJO"</formula>
    </cfRule>
  </conditionalFormatting>
  <conditionalFormatting sqref="T10:T25">
    <cfRule type="cellIs" dxfId="221" priority="5" operator="equal">
      <formula>"IV"</formula>
    </cfRule>
    <cfRule type="cellIs" dxfId="220" priority="6" operator="equal">
      <formula>"III"</formula>
    </cfRule>
    <cfRule type="cellIs" dxfId="219" priority="7" operator="equal">
      <formula>"II"</formula>
    </cfRule>
    <cfRule type="cellIs" dxfId="218" priority="8" operator="equal">
      <formula>"I"</formula>
    </cfRule>
  </conditionalFormatting>
  <conditionalFormatting sqref="U10:U25">
    <cfRule type="cellIs" dxfId="217" priority="1" operator="equal">
      <formula>"NO ACEPTABLE"</formula>
    </cfRule>
    <cfRule type="cellIs" dxfId="216" priority="2" operator="equal">
      <formula>"NO ACEPTABLE O ACEPTABLE CON CONTROL ESPECIFICO"</formula>
    </cfRule>
    <cfRule type="cellIs" dxfId="215" priority="3" operator="equal">
      <formula>"MEJORABLE"</formula>
    </cfRule>
    <cfRule type="cellIs" dxfId="214" priority="4" operator="equal">
      <formula>"ACEPTABLE"</formula>
    </cfRule>
  </conditionalFormatting>
  <dataValidations count="1">
    <dataValidation type="list" allowBlank="1" showInputMessage="1" sqref="L12:L25" xr:uid="{00000000-0002-0000-1A00-000000000000}">
      <formula1>CONSECUENCIA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36"/>
  <sheetViews>
    <sheetView topLeftCell="C1" zoomScale="90" zoomScaleNormal="90" workbookViewId="0">
      <pane xSplit="8" ySplit="9" topLeftCell="K36" activePane="bottomRight" state="frozen"/>
      <selection activeCell="C1" sqref="C1"/>
      <selection pane="topRight" activeCell="K1" sqref="K1"/>
      <selection pane="bottomLeft" activeCell="C10" sqref="C10"/>
      <selection pane="bottomRight" activeCell="C37" sqref="C37"/>
    </sheetView>
  </sheetViews>
  <sheetFormatPr baseColWidth="10" defaultColWidth="10.85546875" defaultRowHeight="15" x14ac:dyDescent="0.25"/>
  <cols>
    <col min="1" max="5" width="10.85546875" style="19"/>
    <col min="6" max="6" width="15.42578125" style="19" customWidth="1"/>
    <col min="7" max="7" width="12.85546875" style="19" customWidth="1"/>
    <col min="8" max="10" width="10.85546875" style="19"/>
    <col min="11" max="11" width="21" style="19" customWidth="1"/>
    <col min="12" max="12" width="10.85546875" style="19"/>
    <col min="13" max="13" width="19.7109375" style="19" customWidth="1"/>
    <col min="14" max="20" width="10.85546875" style="19"/>
    <col min="21" max="21" width="13" style="19" customWidth="1"/>
    <col min="22" max="22" width="5.7109375" style="19" customWidth="1"/>
    <col min="23" max="24" width="6.85546875" style="19" customWidth="1"/>
    <col min="25" max="25" width="7.42578125" style="19" customWidth="1"/>
    <col min="26" max="26" width="20.42578125" style="19" customWidth="1"/>
    <col min="27" max="29" width="10.85546875" style="19"/>
    <col min="30" max="30" width="12.85546875" style="19" customWidth="1"/>
    <col min="31" max="31" width="23.5703125" style="19" customWidth="1"/>
    <col min="32" max="16384" width="10.85546875" style="19"/>
  </cols>
  <sheetData>
    <row r="1" spans="1:34" ht="15.75" customHeight="1" thickBot="1" x14ac:dyDescent="0.3">
      <c r="A1" s="180" t="s">
        <v>0</v>
      </c>
      <c r="B1" s="181"/>
      <c r="C1" s="181"/>
      <c r="D1" s="181"/>
      <c r="E1" s="181"/>
      <c r="F1" s="181"/>
      <c r="G1" s="182"/>
      <c r="H1" s="161" t="s">
        <v>178</v>
      </c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3"/>
      <c r="AD1" s="21" t="s">
        <v>1</v>
      </c>
      <c r="AE1" s="170" t="s">
        <v>2</v>
      </c>
      <c r="AF1" s="171"/>
      <c r="AH1" s="23" t="s">
        <v>42</v>
      </c>
    </row>
    <row r="2" spans="1:34" ht="15.75" thickBot="1" x14ac:dyDescent="0.3">
      <c r="A2" s="183"/>
      <c r="B2" s="184"/>
      <c r="C2" s="184"/>
      <c r="D2" s="184"/>
      <c r="E2" s="184"/>
      <c r="F2" s="184"/>
      <c r="G2" s="185"/>
      <c r="H2" s="164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6"/>
      <c r="AD2" s="20" t="s">
        <v>3</v>
      </c>
      <c r="AE2" s="172" t="s">
        <v>179</v>
      </c>
      <c r="AF2" s="173"/>
      <c r="AH2" s="23" t="s">
        <v>43</v>
      </c>
    </row>
    <row r="3" spans="1:34" ht="15.75" thickBot="1" x14ac:dyDescent="0.3">
      <c r="A3" s="186"/>
      <c r="B3" s="187"/>
      <c r="C3" s="187"/>
      <c r="D3" s="187"/>
      <c r="E3" s="187"/>
      <c r="F3" s="187"/>
      <c r="G3" s="188"/>
      <c r="H3" s="167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9"/>
      <c r="AD3" s="22" t="s">
        <v>4</v>
      </c>
      <c r="AE3" s="174" t="s">
        <v>5</v>
      </c>
      <c r="AF3" s="175"/>
      <c r="AH3" s="23" t="s">
        <v>44</v>
      </c>
    </row>
    <row r="4" spans="1:34" ht="15.75" thickBot="1" x14ac:dyDescent="0.3">
      <c r="AH4" s="23" t="s">
        <v>45</v>
      </c>
    </row>
    <row r="5" spans="1:34" ht="15.75" thickBot="1" x14ac:dyDescent="0.3">
      <c r="A5" s="256" t="s">
        <v>6</v>
      </c>
      <c r="B5" s="257"/>
      <c r="C5" s="257"/>
      <c r="D5" s="257"/>
      <c r="E5" s="257"/>
      <c r="F5" s="257"/>
      <c r="G5" s="257"/>
      <c r="H5" s="257"/>
      <c r="I5" s="257"/>
      <c r="J5" s="258"/>
      <c r="K5" s="256" t="s">
        <v>7</v>
      </c>
      <c r="L5" s="257"/>
      <c r="M5" s="258"/>
      <c r="N5" s="256" t="s">
        <v>8</v>
      </c>
      <c r="O5" s="257"/>
      <c r="P5" s="257"/>
      <c r="Q5" s="257"/>
      <c r="R5" s="257"/>
      <c r="S5" s="257"/>
      <c r="T5" s="257"/>
      <c r="U5" s="258"/>
      <c r="V5" s="53"/>
      <c r="W5" s="53"/>
      <c r="X5" s="62"/>
      <c r="Y5" s="256" t="s">
        <v>9</v>
      </c>
      <c r="Z5" s="257"/>
      <c r="AA5" s="257"/>
      <c r="AB5" s="257"/>
      <c r="AC5" s="257"/>
      <c r="AD5" s="257"/>
      <c r="AE5" s="257"/>
      <c r="AF5" s="258"/>
    </row>
    <row r="6" spans="1:34" ht="15" customHeight="1" x14ac:dyDescent="0.25">
      <c r="A6" s="245" t="s">
        <v>10</v>
      </c>
      <c r="B6" s="245" t="s">
        <v>11</v>
      </c>
      <c r="C6" s="242" t="s">
        <v>12</v>
      </c>
      <c r="D6" s="245" t="s">
        <v>13</v>
      </c>
      <c r="E6" s="273" t="s">
        <v>14</v>
      </c>
      <c r="F6" s="265" t="s">
        <v>15</v>
      </c>
      <c r="G6" s="267"/>
      <c r="H6" s="259" t="s">
        <v>16</v>
      </c>
      <c r="I6" s="260"/>
      <c r="J6" s="261"/>
      <c r="K6" s="265" t="s">
        <v>17</v>
      </c>
      <c r="L6" s="266"/>
      <c r="M6" s="267"/>
      <c r="N6" s="265" t="s">
        <v>18</v>
      </c>
      <c r="O6" s="266"/>
      <c r="P6" s="266"/>
      <c r="Q6" s="266"/>
      <c r="R6" s="266"/>
      <c r="S6" s="266"/>
      <c r="T6" s="267"/>
      <c r="U6" s="271" t="s">
        <v>19</v>
      </c>
      <c r="V6" s="230" t="s">
        <v>20</v>
      </c>
      <c r="W6" s="231"/>
      <c r="X6" s="231"/>
      <c r="Y6" s="231"/>
      <c r="Z6" s="231"/>
      <c r="AA6" s="232"/>
      <c r="AB6" s="248" t="s">
        <v>21</v>
      </c>
      <c r="AC6" s="249"/>
      <c r="AD6" s="250"/>
      <c r="AE6" s="250"/>
      <c r="AF6" s="251"/>
    </row>
    <row r="7" spans="1:34" ht="15.75" thickBot="1" x14ac:dyDescent="0.3">
      <c r="A7" s="246"/>
      <c r="B7" s="246"/>
      <c r="C7" s="243"/>
      <c r="D7" s="246"/>
      <c r="E7" s="274"/>
      <c r="F7" s="268"/>
      <c r="G7" s="270"/>
      <c r="H7" s="262"/>
      <c r="I7" s="263"/>
      <c r="J7" s="264"/>
      <c r="K7" s="268"/>
      <c r="L7" s="269"/>
      <c r="M7" s="270"/>
      <c r="N7" s="268"/>
      <c r="O7" s="269"/>
      <c r="P7" s="269"/>
      <c r="Q7" s="269"/>
      <c r="R7" s="269"/>
      <c r="S7" s="269"/>
      <c r="T7" s="270"/>
      <c r="U7" s="272"/>
      <c r="V7" s="233"/>
      <c r="W7" s="234"/>
      <c r="X7" s="234"/>
      <c r="Y7" s="234"/>
      <c r="Z7" s="234"/>
      <c r="AA7" s="235"/>
      <c r="AB7" s="252"/>
      <c r="AC7" s="253"/>
      <c r="AD7" s="254"/>
      <c r="AE7" s="254"/>
      <c r="AF7" s="255"/>
    </row>
    <row r="8" spans="1:34" ht="15" customHeight="1" x14ac:dyDescent="0.25">
      <c r="A8" s="247"/>
      <c r="B8" s="247"/>
      <c r="C8" s="244"/>
      <c r="D8" s="247"/>
      <c r="E8" s="275"/>
      <c r="F8" s="25"/>
      <c r="G8" s="5"/>
      <c r="H8" s="262"/>
      <c r="I8" s="263"/>
      <c r="J8" s="264"/>
      <c r="K8" s="25"/>
      <c r="L8" s="6"/>
      <c r="M8" s="5"/>
      <c r="N8" s="25"/>
      <c r="O8" s="6"/>
      <c r="P8" s="6"/>
      <c r="Q8" s="6"/>
      <c r="R8" s="6"/>
      <c r="S8" s="6"/>
      <c r="T8" s="5"/>
      <c r="U8" s="55"/>
      <c r="V8" s="195" t="s">
        <v>35</v>
      </c>
      <c r="W8" s="195"/>
      <c r="X8" s="195"/>
      <c r="Y8" s="195"/>
      <c r="Z8" s="236" t="s">
        <v>36</v>
      </c>
      <c r="AA8" s="238" t="s">
        <v>37</v>
      </c>
      <c r="AB8" s="56"/>
      <c r="AC8" s="56"/>
      <c r="AD8" s="57"/>
      <c r="AE8" s="57"/>
      <c r="AF8" s="58"/>
    </row>
    <row r="9" spans="1:34" ht="67.5" x14ac:dyDescent="0.25">
      <c r="A9" s="247"/>
      <c r="B9" s="247"/>
      <c r="C9" s="244"/>
      <c r="D9" s="247"/>
      <c r="E9" s="275"/>
      <c r="F9" s="25" t="s">
        <v>22</v>
      </c>
      <c r="G9" s="5" t="s">
        <v>23</v>
      </c>
      <c r="H9" s="262"/>
      <c r="I9" s="263"/>
      <c r="J9" s="264"/>
      <c r="K9" s="25" t="s">
        <v>24</v>
      </c>
      <c r="L9" s="6" t="s">
        <v>25</v>
      </c>
      <c r="M9" s="5" t="s">
        <v>26</v>
      </c>
      <c r="N9" s="7" t="s">
        <v>27</v>
      </c>
      <c r="O9" s="8" t="s">
        <v>28</v>
      </c>
      <c r="P9" s="8" t="s">
        <v>29</v>
      </c>
      <c r="Q9" s="8" t="s">
        <v>30</v>
      </c>
      <c r="R9" s="8" t="s">
        <v>31</v>
      </c>
      <c r="S9" s="8" t="s">
        <v>32</v>
      </c>
      <c r="T9" s="9" t="s">
        <v>33</v>
      </c>
      <c r="U9" s="10" t="s">
        <v>34</v>
      </c>
      <c r="V9" s="55" t="s">
        <v>191</v>
      </c>
      <c r="W9" s="55" t="s">
        <v>190</v>
      </c>
      <c r="X9" s="55" t="s">
        <v>215</v>
      </c>
      <c r="Y9" s="7" t="s">
        <v>192</v>
      </c>
      <c r="Z9" s="237"/>
      <c r="AA9" s="239"/>
      <c r="AB9" s="7" t="s">
        <v>38</v>
      </c>
      <c r="AC9" s="11" t="s">
        <v>55</v>
      </c>
      <c r="AD9" s="8" t="s">
        <v>39</v>
      </c>
      <c r="AE9" s="8" t="s">
        <v>40</v>
      </c>
      <c r="AF9" s="9" t="s">
        <v>41</v>
      </c>
    </row>
    <row r="10" spans="1:34" s="3" customFormat="1" ht="81" customHeight="1" x14ac:dyDescent="0.25">
      <c r="A10" s="207" t="s">
        <v>127</v>
      </c>
      <c r="B10" s="207" t="s">
        <v>117</v>
      </c>
      <c r="C10" s="207" t="s">
        <v>118</v>
      </c>
      <c r="D10" s="193" t="s">
        <v>56</v>
      </c>
      <c r="E10" s="193" t="s">
        <v>61</v>
      </c>
      <c r="F10" s="47" t="s">
        <v>57</v>
      </c>
      <c r="G10" s="12" t="s">
        <v>58</v>
      </c>
      <c r="H10" s="240" t="s">
        <v>210</v>
      </c>
      <c r="I10" s="240"/>
      <c r="J10" s="240"/>
      <c r="K10" s="12" t="s">
        <v>64</v>
      </c>
      <c r="L10" s="12" t="s">
        <v>64</v>
      </c>
      <c r="M10" s="12" t="s">
        <v>65</v>
      </c>
      <c r="N10" s="12">
        <v>2</v>
      </c>
      <c r="O10" s="12">
        <v>4</v>
      </c>
      <c r="P10" s="12">
        <v>8</v>
      </c>
      <c r="Q10" s="17" t="s">
        <v>25</v>
      </c>
      <c r="R10" s="12">
        <v>10</v>
      </c>
      <c r="S10" s="12">
        <v>80</v>
      </c>
      <c r="T10" s="12" t="s">
        <v>53</v>
      </c>
      <c r="U10" s="12" t="s">
        <v>68</v>
      </c>
      <c r="V10" s="51">
        <v>1</v>
      </c>
      <c r="W10" s="51"/>
      <c r="X10" s="59"/>
      <c r="Y10" s="12"/>
      <c r="Z10" s="54" t="s">
        <v>211</v>
      </c>
      <c r="AA10" s="12" t="s">
        <v>50</v>
      </c>
      <c r="AB10" s="12"/>
      <c r="AC10" s="12"/>
      <c r="AD10" s="54" t="s">
        <v>212</v>
      </c>
      <c r="AE10" s="12" t="s">
        <v>69</v>
      </c>
      <c r="AF10" s="12"/>
    </row>
    <row r="11" spans="1:34" s="29" customFormat="1" ht="56.25" x14ac:dyDescent="0.2">
      <c r="A11" s="198"/>
      <c r="B11" s="198"/>
      <c r="C11" s="198"/>
      <c r="D11" s="193"/>
      <c r="E11" s="193"/>
      <c r="F11" s="47" t="s">
        <v>60</v>
      </c>
      <c r="G11" s="240" t="s">
        <v>59</v>
      </c>
      <c r="H11" s="240" t="s">
        <v>46</v>
      </c>
      <c r="I11" s="240"/>
      <c r="J11" s="240"/>
      <c r="K11" s="30" t="s">
        <v>64</v>
      </c>
      <c r="L11" s="30" t="s">
        <v>64</v>
      </c>
      <c r="M11" s="30" t="s">
        <v>66</v>
      </c>
      <c r="N11" s="30">
        <v>2</v>
      </c>
      <c r="O11" s="30"/>
      <c r="P11" s="30">
        <v>8</v>
      </c>
      <c r="Q11" s="17" t="s">
        <v>25</v>
      </c>
      <c r="R11" s="30">
        <v>25</v>
      </c>
      <c r="S11" s="30">
        <v>150</v>
      </c>
      <c r="T11" s="30" t="s">
        <v>53</v>
      </c>
      <c r="U11" s="30" t="s">
        <v>68</v>
      </c>
      <c r="V11" s="51">
        <v>1</v>
      </c>
      <c r="W11" s="51"/>
      <c r="X11" s="59"/>
      <c r="Y11" s="30"/>
      <c r="Z11" s="30" t="s">
        <v>71</v>
      </c>
      <c r="AA11" s="30" t="s">
        <v>72</v>
      </c>
      <c r="AB11" s="30"/>
      <c r="AC11" s="30"/>
      <c r="AD11" s="30" t="s">
        <v>73</v>
      </c>
      <c r="AE11" s="30" t="s">
        <v>74</v>
      </c>
      <c r="AF11" s="30"/>
    </row>
    <row r="12" spans="1:34" s="3" customFormat="1" ht="33.75" x14ac:dyDescent="0.25">
      <c r="A12" s="198"/>
      <c r="B12" s="198"/>
      <c r="C12" s="198"/>
      <c r="D12" s="193"/>
      <c r="E12" s="193"/>
      <c r="F12" s="47" t="s">
        <v>67</v>
      </c>
      <c r="G12" s="240"/>
      <c r="H12" s="241" t="s">
        <v>51</v>
      </c>
      <c r="I12" s="241"/>
      <c r="J12" s="241"/>
      <c r="K12" s="12" t="s">
        <v>64</v>
      </c>
      <c r="L12" s="12" t="s">
        <v>64</v>
      </c>
      <c r="M12" s="12" t="s">
        <v>66</v>
      </c>
      <c r="N12" s="12">
        <v>2</v>
      </c>
      <c r="O12" s="12">
        <v>2</v>
      </c>
      <c r="P12" s="12">
        <v>4</v>
      </c>
      <c r="Q12" s="16" t="s">
        <v>49</v>
      </c>
      <c r="R12" s="12">
        <v>10</v>
      </c>
      <c r="S12" s="12">
        <v>40</v>
      </c>
      <c r="T12" s="12" t="s">
        <v>53</v>
      </c>
      <c r="U12" s="12" t="s">
        <v>68</v>
      </c>
      <c r="V12" s="51">
        <v>1</v>
      </c>
      <c r="W12" s="51"/>
      <c r="X12" s="59"/>
      <c r="Y12" s="12"/>
      <c r="Z12" s="12" t="s">
        <v>75</v>
      </c>
      <c r="AA12" s="12" t="s">
        <v>76</v>
      </c>
      <c r="AB12" s="12"/>
      <c r="AC12" s="12"/>
      <c r="AD12" s="12"/>
      <c r="AE12" s="12" t="s">
        <v>77</v>
      </c>
      <c r="AF12" s="12"/>
    </row>
    <row r="13" spans="1:34" s="3" customFormat="1" ht="22.5" x14ac:dyDescent="0.25">
      <c r="A13" s="199"/>
      <c r="B13" s="199"/>
      <c r="C13" s="199"/>
      <c r="D13" s="193"/>
      <c r="E13" s="193"/>
      <c r="F13" s="47" t="s">
        <v>62</v>
      </c>
      <c r="G13" s="12" t="s">
        <v>52</v>
      </c>
      <c r="H13" s="240" t="s">
        <v>63</v>
      </c>
      <c r="I13" s="240"/>
      <c r="J13" s="240"/>
      <c r="K13" s="12" t="s">
        <v>64</v>
      </c>
      <c r="L13" s="12" t="s">
        <v>64</v>
      </c>
      <c r="M13" s="12" t="s">
        <v>64</v>
      </c>
      <c r="N13" s="12">
        <v>2</v>
      </c>
      <c r="O13" s="12">
        <v>2</v>
      </c>
      <c r="P13" s="12">
        <v>4</v>
      </c>
      <c r="Q13" s="16" t="s">
        <v>49</v>
      </c>
      <c r="R13" s="12">
        <v>10</v>
      </c>
      <c r="S13" s="12">
        <v>40</v>
      </c>
      <c r="T13" s="12" t="s">
        <v>53</v>
      </c>
      <c r="U13" s="12" t="s">
        <v>68</v>
      </c>
      <c r="V13" s="51">
        <v>1</v>
      </c>
      <c r="W13" s="51"/>
      <c r="X13" s="59"/>
      <c r="Y13" s="12"/>
      <c r="Z13" s="12" t="s">
        <v>78</v>
      </c>
      <c r="AA13" s="12" t="s">
        <v>101</v>
      </c>
      <c r="AB13" s="12"/>
      <c r="AC13" s="12"/>
      <c r="AD13" s="12"/>
      <c r="AE13" s="12" t="s">
        <v>79</v>
      </c>
      <c r="AF13" s="12"/>
    </row>
    <row r="14" spans="1:34" s="29" customFormat="1" ht="56.25" x14ac:dyDescent="0.2">
      <c r="A14" s="207" t="s">
        <v>127</v>
      </c>
      <c r="B14" s="207" t="s">
        <v>117</v>
      </c>
      <c r="C14" s="207" t="s">
        <v>118</v>
      </c>
      <c r="D14" s="193" t="s">
        <v>80</v>
      </c>
      <c r="E14" s="32" t="s">
        <v>61</v>
      </c>
      <c r="F14" s="47" t="s">
        <v>60</v>
      </c>
      <c r="G14" s="240" t="s">
        <v>59</v>
      </c>
      <c r="H14" s="240" t="s">
        <v>46</v>
      </c>
      <c r="I14" s="240"/>
      <c r="J14" s="240"/>
      <c r="K14" s="30" t="s">
        <v>64</v>
      </c>
      <c r="L14" s="30" t="s">
        <v>64</v>
      </c>
      <c r="M14" s="30" t="s">
        <v>66</v>
      </c>
      <c r="N14" s="30">
        <v>2</v>
      </c>
      <c r="O14" s="30">
        <v>4</v>
      </c>
      <c r="P14" s="30">
        <v>8</v>
      </c>
      <c r="Q14" s="17" t="s">
        <v>25</v>
      </c>
      <c r="R14" s="30">
        <v>25</v>
      </c>
      <c r="S14" s="30">
        <v>150</v>
      </c>
      <c r="T14" s="30" t="s">
        <v>53</v>
      </c>
      <c r="U14" s="30" t="s">
        <v>68</v>
      </c>
      <c r="V14" s="51">
        <v>1</v>
      </c>
      <c r="W14" s="51"/>
      <c r="X14" s="59"/>
      <c r="Y14" s="30"/>
      <c r="Z14" s="30" t="s">
        <v>71</v>
      </c>
      <c r="AA14" s="30" t="s">
        <v>72</v>
      </c>
      <c r="AB14" s="30"/>
      <c r="AC14" s="30"/>
      <c r="AD14" s="30" t="s">
        <v>73</v>
      </c>
      <c r="AE14" s="30" t="s">
        <v>74</v>
      </c>
      <c r="AF14" s="30"/>
    </row>
    <row r="15" spans="1:34" s="3" customFormat="1" ht="33.75" x14ac:dyDescent="0.25">
      <c r="A15" s="198"/>
      <c r="B15" s="198"/>
      <c r="C15" s="198"/>
      <c r="D15" s="193"/>
      <c r="E15" s="13" t="s">
        <v>61</v>
      </c>
      <c r="F15" s="47" t="s">
        <v>67</v>
      </c>
      <c r="G15" s="240"/>
      <c r="H15" s="241" t="s">
        <v>51</v>
      </c>
      <c r="I15" s="241"/>
      <c r="J15" s="241"/>
      <c r="K15" s="12" t="s">
        <v>64</v>
      </c>
      <c r="L15" s="12" t="s">
        <v>64</v>
      </c>
      <c r="M15" s="12" t="s">
        <v>66</v>
      </c>
      <c r="N15" s="12">
        <v>2</v>
      </c>
      <c r="O15" s="12">
        <v>2</v>
      </c>
      <c r="P15" s="12">
        <v>4</v>
      </c>
      <c r="Q15" s="16" t="s">
        <v>49</v>
      </c>
      <c r="R15" s="12">
        <v>10</v>
      </c>
      <c r="S15" s="12">
        <v>40</v>
      </c>
      <c r="T15" s="12" t="s">
        <v>53</v>
      </c>
      <c r="U15" s="12" t="s">
        <v>68</v>
      </c>
      <c r="V15" s="51">
        <v>1</v>
      </c>
      <c r="W15" s="51"/>
      <c r="X15" s="59"/>
      <c r="Y15" s="12"/>
      <c r="Z15" s="12" t="s">
        <v>75</v>
      </c>
      <c r="AA15" s="12" t="s">
        <v>76</v>
      </c>
      <c r="AB15" s="12"/>
      <c r="AC15" s="12"/>
      <c r="AD15" s="12"/>
      <c r="AE15" s="12" t="s">
        <v>77</v>
      </c>
      <c r="AF15" s="12"/>
    </row>
    <row r="16" spans="1:34" s="3" customFormat="1" ht="157.5" x14ac:dyDescent="0.25">
      <c r="A16" s="198"/>
      <c r="B16" s="198"/>
      <c r="C16" s="198"/>
      <c r="D16" s="193"/>
      <c r="E16" s="13" t="s">
        <v>61</v>
      </c>
      <c r="F16" s="47" t="s">
        <v>81</v>
      </c>
      <c r="G16" s="240" t="s">
        <v>58</v>
      </c>
      <c r="H16" s="241" t="s">
        <v>47</v>
      </c>
      <c r="I16" s="241"/>
      <c r="J16" s="241"/>
      <c r="K16" s="12" t="s">
        <v>64</v>
      </c>
      <c r="L16" s="4" t="s">
        <v>48</v>
      </c>
      <c r="M16" s="12" t="s">
        <v>82</v>
      </c>
      <c r="N16" s="12">
        <v>2</v>
      </c>
      <c r="O16" s="12">
        <v>3</v>
      </c>
      <c r="P16" s="12">
        <v>6</v>
      </c>
      <c r="Q16" s="17" t="s">
        <v>25</v>
      </c>
      <c r="R16" s="12">
        <v>25</v>
      </c>
      <c r="S16" s="12">
        <v>150</v>
      </c>
      <c r="T16" s="12" t="s">
        <v>53</v>
      </c>
      <c r="U16" s="12" t="s">
        <v>83</v>
      </c>
      <c r="V16" s="51">
        <v>1</v>
      </c>
      <c r="W16" s="51"/>
      <c r="X16" s="59"/>
      <c r="Y16" s="12"/>
      <c r="Z16" s="12" t="s">
        <v>84</v>
      </c>
      <c r="AA16" s="12" t="s">
        <v>85</v>
      </c>
      <c r="AB16" s="12"/>
      <c r="AC16" s="12"/>
      <c r="AD16" s="40" t="s">
        <v>177</v>
      </c>
      <c r="AE16" s="12"/>
      <c r="AF16" s="12" t="s">
        <v>86</v>
      </c>
    </row>
    <row r="17" spans="1:32" s="3" customFormat="1" ht="81" customHeight="1" x14ac:dyDescent="0.25">
      <c r="A17" s="199"/>
      <c r="B17" s="199"/>
      <c r="C17" s="199"/>
      <c r="D17" s="193"/>
      <c r="E17" s="13" t="s">
        <v>61</v>
      </c>
      <c r="F17" s="47" t="s">
        <v>57</v>
      </c>
      <c r="G17" s="240"/>
      <c r="H17" s="240" t="s">
        <v>210</v>
      </c>
      <c r="I17" s="240"/>
      <c r="J17" s="240"/>
      <c r="K17" s="12" t="s">
        <v>64</v>
      </c>
      <c r="L17" s="12" t="s">
        <v>64</v>
      </c>
      <c r="M17" s="12" t="s">
        <v>65</v>
      </c>
      <c r="N17" s="12">
        <v>2</v>
      </c>
      <c r="O17" s="12">
        <v>4</v>
      </c>
      <c r="P17" s="12">
        <v>8</v>
      </c>
      <c r="Q17" s="17" t="s">
        <v>25</v>
      </c>
      <c r="R17" s="12">
        <v>10</v>
      </c>
      <c r="S17" s="12">
        <v>80</v>
      </c>
      <c r="T17" s="12" t="s">
        <v>53</v>
      </c>
      <c r="U17" s="12" t="s">
        <v>68</v>
      </c>
      <c r="V17" s="51">
        <v>1</v>
      </c>
      <c r="W17" s="51"/>
      <c r="X17" s="59"/>
      <c r="Y17" s="12"/>
      <c r="Z17" s="54" t="s">
        <v>211</v>
      </c>
      <c r="AA17" s="54"/>
      <c r="AB17" s="54"/>
      <c r="AC17" s="54"/>
      <c r="AD17" s="54" t="s">
        <v>212</v>
      </c>
      <c r="AE17" s="12" t="s">
        <v>69</v>
      </c>
      <c r="AF17" s="12"/>
    </row>
    <row r="18" spans="1:32" s="3" customFormat="1" ht="79.5" customHeight="1" x14ac:dyDescent="0.25">
      <c r="A18" s="207" t="s">
        <v>127</v>
      </c>
      <c r="B18" s="207" t="s">
        <v>117</v>
      </c>
      <c r="C18" s="207" t="s">
        <v>118</v>
      </c>
      <c r="D18" s="207" t="s">
        <v>147</v>
      </c>
      <c r="E18" s="13" t="s">
        <v>61</v>
      </c>
      <c r="F18" s="47" t="s">
        <v>87</v>
      </c>
      <c r="G18" s="285" t="s">
        <v>52</v>
      </c>
      <c r="H18" s="241" t="s">
        <v>88</v>
      </c>
      <c r="I18" s="241"/>
      <c r="J18" s="241"/>
      <c r="K18" s="12" t="s">
        <v>64</v>
      </c>
      <c r="L18" s="12" t="s">
        <v>64</v>
      </c>
      <c r="M18" s="276" t="s">
        <v>89</v>
      </c>
      <c r="N18" s="12">
        <v>2</v>
      </c>
      <c r="O18" s="12">
        <v>2</v>
      </c>
      <c r="P18" s="12">
        <v>4</v>
      </c>
      <c r="Q18" s="16" t="s">
        <v>49</v>
      </c>
      <c r="R18" s="12">
        <v>10</v>
      </c>
      <c r="S18" s="12">
        <v>40</v>
      </c>
      <c r="T18" s="12" t="s">
        <v>53</v>
      </c>
      <c r="U18" s="12" t="s">
        <v>68</v>
      </c>
      <c r="V18" s="51">
        <v>1</v>
      </c>
      <c r="W18" s="51"/>
      <c r="X18" s="59"/>
      <c r="Y18" s="12"/>
      <c r="Z18" s="12" t="s">
        <v>78</v>
      </c>
      <c r="AA18" s="12" t="s">
        <v>101</v>
      </c>
      <c r="AB18" s="12"/>
      <c r="AC18" s="12"/>
      <c r="AD18" s="4"/>
      <c r="AE18" s="4" t="s">
        <v>100</v>
      </c>
      <c r="AF18" s="12"/>
    </row>
    <row r="19" spans="1:32" s="3" customFormat="1" ht="90" x14ac:dyDescent="0.25">
      <c r="A19" s="198"/>
      <c r="B19" s="198"/>
      <c r="C19" s="198"/>
      <c r="D19" s="198"/>
      <c r="E19" s="13" t="s">
        <v>61</v>
      </c>
      <c r="F19" s="47" t="s">
        <v>102</v>
      </c>
      <c r="G19" s="285"/>
      <c r="H19" s="241" t="s">
        <v>88</v>
      </c>
      <c r="I19" s="241"/>
      <c r="J19" s="241"/>
      <c r="K19" s="12" t="s">
        <v>64</v>
      </c>
      <c r="L19" s="12" t="s">
        <v>64</v>
      </c>
      <c r="M19" s="277"/>
      <c r="N19" s="12">
        <v>2</v>
      </c>
      <c r="O19" s="12">
        <v>2</v>
      </c>
      <c r="P19" s="12">
        <v>4</v>
      </c>
      <c r="Q19" s="16" t="s">
        <v>49</v>
      </c>
      <c r="R19" s="12">
        <v>10</v>
      </c>
      <c r="S19" s="12">
        <v>40</v>
      </c>
      <c r="T19" s="12" t="s">
        <v>53</v>
      </c>
      <c r="U19" s="12" t="s">
        <v>68</v>
      </c>
      <c r="V19" s="51">
        <v>1</v>
      </c>
      <c r="W19" s="51"/>
      <c r="X19" s="59"/>
      <c r="Y19" s="12"/>
      <c r="Z19" s="12" t="s">
        <v>78</v>
      </c>
      <c r="AA19" s="12" t="s">
        <v>101</v>
      </c>
      <c r="AB19" s="12"/>
      <c r="AC19" s="12"/>
      <c r="AD19" s="12"/>
      <c r="AE19" s="4" t="s">
        <v>100</v>
      </c>
      <c r="AF19" s="12"/>
    </row>
    <row r="20" spans="1:32" s="3" customFormat="1" ht="45" x14ac:dyDescent="0.25">
      <c r="A20" s="198"/>
      <c r="B20" s="198"/>
      <c r="C20" s="198"/>
      <c r="D20" s="198"/>
      <c r="E20" s="13" t="s">
        <v>61</v>
      </c>
      <c r="F20" s="47" t="s">
        <v>103</v>
      </c>
      <c r="G20" s="285"/>
      <c r="H20" s="241" t="s">
        <v>90</v>
      </c>
      <c r="I20" s="241"/>
      <c r="J20" s="241"/>
      <c r="K20" s="12" t="s">
        <v>64</v>
      </c>
      <c r="L20" s="12" t="s">
        <v>64</v>
      </c>
      <c r="M20" s="277"/>
      <c r="N20" s="12">
        <v>2</v>
      </c>
      <c r="O20" s="12">
        <v>4</v>
      </c>
      <c r="P20" s="12">
        <v>8</v>
      </c>
      <c r="Q20" s="17" t="s">
        <v>25</v>
      </c>
      <c r="R20" s="12">
        <v>25</v>
      </c>
      <c r="S20" s="12">
        <v>200</v>
      </c>
      <c r="T20" s="12" t="s">
        <v>53</v>
      </c>
      <c r="U20" s="12" t="s">
        <v>104</v>
      </c>
      <c r="V20" s="51">
        <v>1</v>
      </c>
      <c r="W20" s="51"/>
      <c r="X20" s="59"/>
      <c r="Y20" s="12"/>
      <c r="Z20" s="12" t="s">
        <v>78</v>
      </c>
      <c r="AA20" s="12" t="s">
        <v>101</v>
      </c>
      <c r="AB20" s="12"/>
      <c r="AC20" s="12"/>
      <c r="AD20" s="12"/>
      <c r="AE20" s="4" t="s">
        <v>100</v>
      </c>
      <c r="AF20" s="12"/>
    </row>
    <row r="21" spans="1:32" s="3" customFormat="1" ht="22.5" x14ac:dyDescent="0.25">
      <c r="A21" s="198"/>
      <c r="B21" s="198"/>
      <c r="C21" s="198"/>
      <c r="D21" s="198"/>
      <c r="E21" s="13" t="s">
        <v>61</v>
      </c>
      <c r="F21" s="47" t="s">
        <v>91</v>
      </c>
      <c r="G21" s="285"/>
      <c r="H21" s="241" t="s">
        <v>92</v>
      </c>
      <c r="I21" s="241"/>
      <c r="J21" s="241"/>
      <c r="K21" s="12" t="s">
        <v>64</v>
      </c>
      <c r="L21" s="12" t="s">
        <v>64</v>
      </c>
      <c r="M21" s="278"/>
      <c r="N21" s="12">
        <v>2</v>
      </c>
      <c r="O21" s="12">
        <v>2</v>
      </c>
      <c r="P21" s="12">
        <v>4</v>
      </c>
      <c r="Q21" s="34" t="s">
        <v>49</v>
      </c>
      <c r="R21" s="12">
        <v>10</v>
      </c>
      <c r="S21" s="12">
        <v>40</v>
      </c>
      <c r="T21" s="12" t="s">
        <v>53</v>
      </c>
      <c r="U21" s="12" t="s">
        <v>68</v>
      </c>
      <c r="V21" s="51">
        <v>1</v>
      </c>
      <c r="W21" s="51"/>
      <c r="X21" s="59"/>
      <c r="Y21" s="12"/>
      <c r="Z21" s="12" t="s">
        <v>78</v>
      </c>
      <c r="AA21" s="12" t="s">
        <v>101</v>
      </c>
      <c r="AB21" s="12"/>
      <c r="AC21" s="12"/>
      <c r="AD21" s="12"/>
      <c r="AE21" s="4" t="s">
        <v>105</v>
      </c>
      <c r="AF21" s="12"/>
    </row>
    <row r="22" spans="1:32" s="3" customFormat="1" ht="98.25" customHeight="1" x14ac:dyDescent="0.25">
      <c r="A22" s="198"/>
      <c r="B22" s="198"/>
      <c r="C22" s="198"/>
      <c r="D22" s="198"/>
      <c r="E22" s="13" t="s">
        <v>61</v>
      </c>
      <c r="F22" s="49" t="s">
        <v>128</v>
      </c>
      <c r="G22" s="26" t="s">
        <v>129</v>
      </c>
      <c r="H22" s="282" t="s">
        <v>130</v>
      </c>
      <c r="I22" s="283"/>
      <c r="J22" s="284"/>
      <c r="K22" s="4" t="s">
        <v>131</v>
      </c>
      <c r="L22" s="4" t="s">
        <v>64</v>
      </c>
      <c r="M22" s="26" t="s">
        <v>64</v>
      </c>
      <c r="N22" s="26">
        <v>2</v>
      </c>
      <c r="O22" s="26">
        <v>1</v>
      </c>
      <c r="P22" s="26">
        <v>2</v>
      </c>
      <c r="Q22" s="35" t="s">
        <v>49</v>
      </c>
      <c r="R22" s="26">
        <v>10</v>
      </c>
      <c r="S22" s="26">
        <v>20</v>
      </c>
      <c r="T22" s="26" t="s">
        <v>153</v>
      </c>
      <c r="U22" s="26" t="s">
        <v>154</v>
      </c>
      <c r="V22" s="51">
        <v>1</v>
      </c>
      <c r="W22" s="52"/>
      <c r="X22" s="61"/>
      <c r="Y22" s="26"/>
      <c r="Z22" s="26" t="s">
        <v>78</v>
      </c>
      <c r="AA22" s="4" t="s">
        <v>155</v>
      </c>
      <c r="AB22" s="18"/>
      <c r="AC22" s="18"/>
      <c r="AD22" s="18"/>
      <c r="AE22" s="4" t="s">
        <v>132</v>
      </c>
      <c r="AF22" s="12"/>
    </row>
    <row r="23" spans="1:32" s="3" customFormat="1" ht="189.75" customHeight="1" x14ac:dyDescent="0.25">
      <c r="A23" s="198"/>
      <c r="B23" s="198"/>
      <c r="C23" s="198"/>
      <c r="D23" s="198"/>
      <c r="E23" s="13" t="s">
        <v>61</v>
      </c>
      <c r="F23" s="47" t="s">
        <v>121</v>
      </c>
      <c r="G23" s="26" t="s">
        <v>133</v>
      </c>
      <c r="H23" s="282" t="s">
        <v>194</v>
      </c>
      <c r="I23" s="283"/>
      <c r="J23" s="284"/>
      <c r="K23" s="4" t="s">
        <v>122</v>
      </c>
      <c r="L23" s="26" t="s">
        <v>64</v>
      </c>
      <c r="M23" s="4" t="s">
        <v>123</v>
      </c>
      <c r="N23" s="12">
        <v>2</v>
      </c>
      <c r="O23" s="12">
        <v>2</v>
      </c>
      <c r="P23" s="12">
        <v>4</v>
      </c>
      <c r="Q23" s="34" t="s">
        <v>49</v>
      </c>
      <c r="R23" s="12">
        <v>10</v>
      </c>
      <c r="S23" s="12">
        <v>40</v>
      </c>
      <c r="T23" s="12" t="s">
        <v>53</v>
      </c>
      <c r="U23" s="12" t="s">
        <v>68</v>
      </c>
      <c r="V23" s="51">
        <v>1</v>
      </c>
      <c r="W23" s="51"/>
      <c r="X23" s="59"/>
      <c r="Y23" s="12"/>
      <c r="Z23" s="12" t="s">
        <v>195</v>
      </c>
      <c r="AA23" s="12" t="s">
        <v>125</v>
      </c>
      <c r="AB23" s="12" t="s">
        <v>197</v>
      </c>
      <c r="AC23" s="12"/>
      <c r="AD23" s="4"/>
      <c r="AE23" s="15" t="s">
        <v>124</v>
      </c>
      <c r="AF23" s="12" t="s">
        <v>196</v>
      </c>
    </row>
    <row r="24" spans="1:32" s="3" customFormat="1" ht="81" customHeight="1" x14ac:dyDescent="0.25">
      <c r="A24" s="286" t="s">
        <v>127</v>
      </c>
      <c r="B24" s="286" t="s">
        <v>117</v>
      </c>
      <c r="C24" s="289" t="s">
        <v>148</v>
      </c>
      <c r="D24" s="193"/>
      <c r="E24" s="13" t="s">
        <v>61</v>
      </c>
      <c r="F24" s="47" t="s">
        <v>201</v>
      </c>
      <c r="G24" s="279" t="s">
        <v>93</v>
      </c>
      <c r="H24" s="282" t="s">
        <v>134</v>
      </c>
      <c r="I24" s="283"/>
      <c r="J24" s="284"/>
      <c r="K24" s="26" t="s">
        <v>64</v>
      </c>
      <c r="L24" s="26" t="s">
        <v>64</v>
      </c>
      <c r="M24" s="276" t="s">
        <v>135</v>
      </c>
      <c r="N24" s="26">
        <v>2</v>
      </c>
      <c r="O24" s="26">
        <v>4</v>
      </c>
      <c r="P24" s="26">
        <f>+N24*O24</f>
        <v>8</v>
      </c>
      <c r="Q24" s="17" t="s">
        <v>25</v>
      </c>
      <c r="R24" s="26">
        <v>10</v>
      </c>
      <c r="S24" s="26">
        <f>+P24*R24</f>
        <v>80</v>
      </c>
      <c r="T24" s="26" t="s">
        <v>53</v>
      </c>
      <c r="U24" s="26" t="s">
        <v>68</v>
      </c>
      <c r="V24" s="51">
        <v>1</v>
      </c>
      <c r="W24" s="52"/>
      <c r="X24" s="61"/>
      <c r="Y24" s="26"/>
      <c r="Z24" s="50" t="s">
        <v>198</v>
      </c>
      <c r="AA24" s="12" t="s">
        <v>114</v>
      </c>
      <c r="AB24" s="18"/>
      <c r="AC24" s="18"/>
      <c r="AD24" s="50" t="s">
        <v>199</v>
      </c>
      <c r="AE24" s="276" t="s">
        <v>136</v>
      </c>
      <c r="AF24" s="12"/>
    </row>
    <row r="25" spans="1:32" s="3" customFormat="1" ht="81" customHeight="1" x14ac:dyDescent="0.25">
      <c r="A25" s="287"/>
      <c r="B25" s="287"/>
      <c r="C25" s="290"/>
      <c r="D25" s="193"/>
      <c r="E25" s="13" t="s">
        <v>61</v>
      </c>
      <c r="F25" s="47" t="s">
        <v>202</v>
      </c>
      <c r="G25" s="280"/>
      <c r="H25" s="282" t="s">
        <v>137</v>
      </c>
      <c r="I25" s="283"/>
      <c r="J25" s="284"/>
      <c r="K25" s="26" t="s">
        <v>64</v>
      </c>
      <c r="L25" s="26" t="s">
        <v>64</v>
      </c>
      <c r="M25" s="277"/>
      <c r="N25" s="26">
        <v>2</v>
      </c>
      <c r="O25" s="26">
        <v>4</v>
      </c>
      <c r="P25" s="26">
        <f t="shared" ref="P25:P32" si="0">+N25*O25</f>
        <v>8</v>
      </c>
      <c r="Q25" s="17" t="s">
        <v>25</v>
      </c>
      <c r="R25" s="26">
        <v>25</v>
      </c>
      <c r="S25" s="26">
        <f t="shared" ref="S25:S32" si="1">+P25*R25</f>
        <v>200</v>
      </c>
      <c r="T25" s="26" t="s">
        <v>111</v>
      </c>
      <c r="U25" s="4" t="s">
        <v>83</v>
      </c>
      <c r="V25" s="51">
        <v>1</v>
      </c>
      <c r="W25" s="50"/>
      <c r="X25" s="60"/>
      <c r="Y25" s="26"/>
      <c r="Z25" s="50" t="s">
        <v>200</v>
      </c>
      <c r="AA25" s="12" t="s">
        <v>114</v>
      </c>
      <c r="AB25" s="18"/>
      <c r="AC25" s="18"/>
      <c r="AD25" s="50" t="s">
        <v>203</v>
      </c>
      <c r="AE25" s="277"/>
      <c r="AF25" s="12"/>
    </row>
    <row r="26" spans="1:32" s="3" customFormat="1" ht="81" customHeight="1" x14ac:dyDescent="0.25">
      <c r="A26" s="288"/>
      <c r="B26" s="288"/>
      <c r="C26" s="291"/>
      <c r="D26" s="193"/>
      <c r="E26" s="13" t="s">
        <v>61</v>
      </c>
      <c r="F26" s="47" t="s">
        <v>138</v>
      </c>
      <c r="G26" s="280"/>
      <c r="H26" s="282" t="s">
        <v>139</v>
      </c>
      <c r="I26" s="283"/>
      <c r="J26" s="284"/>
      <c r="K26" s="18"/>
      <c r="L26" s="18" t="s">
        <v>64</v>
      </c>
      <c r="M26" s="278"/>
      <c r="N26" s="26">
        <v>2</v>
      </c>
      <c r="O26" s="26">
        <v>4</v>
      </c>
      <c r="P26" s="26">
        <f t="shared" si="0"/>
        <v>8</v>
      </c>
      <c r="Q26" s="17" t="s">
        <v>25</v>
      </c>
      <c r="R26" s="26">
        <v>25</v>
      </c>
      <c r="S26" s="26">
        <f t="shared" si="1"/>
        <v>200</v>
      </c>
      <c r="T26" s="26" t="s">
        <v>111</v>
      </c>
      <c r="U26" s="4" t="s">
        <v>83</v>
      </c>
      <c r="V26" s="51">
        <v>1</v>
      </c>
      <c r="W26" s="50"/>
      <c r="X26" s="60"/>
      <c r="Y26" s="26"/>
      <c r="Z26" s="50" t="s">
        <v>195</v>
      </c>
      <c r="AA26" s="12" t="s">
        <v>107</v>
      </c>
      <c r="AB26" s="18"/>
      <c r="AC26" s="18"/>
      <c r="AD26" s="18"/>
      <c r="AE26" s="278"/>
      <c r="AF26" s="12"/>
    </row>
    <row r="27" spans="1:32" s="3" customFormat="1" ht="147.75" customHeight="1" x14ac:dyDescent="0.25">
      <c r="A27" s="286" t="s">
        <v>127</v>
      </c>
      <c r="B27" s="286" t="s">
        <v>117</v>
      </c>
      <c r="C27" s="281" t="s">
        <v>149</v>
      </c>
      <c r="D27" s="281" t="s">
        <v>150</v>
      </c>
      <c r="E27" s="13" t="s">
        <v>61</v>
      </c>
      <c r="F27" s="47" t="s">
        <v>175</v>
      </c>
      <c r="G27" s="280"/>
      <c r="H27" s="282" t="s">
        <v>99</v>
      </c>
      <c r="I27" s="283"/>
      <c r="J27" s="284"/>
      <c r="K27" s="4" t="s">
        <v>180</v>
      </c>
      <c r="L27" s="4" t="s">
        <v>181</v>
      </c>
      <c r="M27" s="18"/>
      <c r="N27" s="26">
        <v>2</v>
      </c>
      <c r="O27" s="26">
        <v>4</v>
      </c>
      <c r="P27" s="26">
        <f t="shared" si="0"/>
        <v>8</v>
      </c>
      <c r="Q27" s="17" t="s">
        <v>25</v>
      </c>
      <c r="R27" s="26">
        <v>25</v>
      </c>
      <c r="S27" s="26">
        <f t="shared" si="1"/>
        <v>200</v>
      </c>
      <c r="T27" s="26" t="s">
        <v>111</v>
      </c>
      <c r="U27" s="4" t="s">
        <v>83</v>
      </c>
      <c r="V27" s="51">
        <v>1</v>
      </c>
      <c r="W27" s="50"/>
      <c r="X27" s="60"/>
      <c r="Y27" s="26"/>
      <c r="Z27" s="50" t="s">
        <v>195</v>
      </c>
      <c r="AA27" s="12" t="s">
        <v>114</v>
      </c>
      <c r="AB27" s="18"/>
      <c r="AC27" s="18"/>
      <c r="AD27" s="4" t="s">
        <v>115</v>
      </c>
      <c r="AE27" s="4" t="s">
        <v>116</v>
      </c>
      <c r="AF27" s="12"/>
    </row>
    <row r="28" spans="1:32" s="3" customFormat="1" ht="146.25" x14ac:dyDescent="0.25">
      <c r="A28" s="287"/>
      <c r="B28" s="287"/>
      <c r="C28" s="281"/>
      <c r="D28" s="281"/>
      <c r="E28" s="32" t="s">
        <v>61</v>
      </c>
      <c r="F28" s="47" t="s">
        <v>172</v>
      </c>
      <c r="G28" s="280"/>
      <c r="H28" s="282" t="s">
        <v>173</v>
      </c>
      <c r="I28" s="283"/>
      <c r="J28" s="284"/>
      <c r="K28" s="31" t="s">
        <v>180</v>
      </c>
      <c r="L28" s="31" t="s">
        <v>181</v>
      </c>
      <c r="M28" s="30" t="s">
        <v>64</v>
      </c>
      <c r="N28" s="30">
        <v>2</v>
      </c>
      <c r="O28" s="30">
        <v>3</v>
      </c>
      <c r="P28" s="30">
        <v>6</v>
      </c>
      <c r="Q28" s="17" t="s">
        <v>25</v>
      </c>
      <c r="R28" s="30">
        <v>25</v>
      </c>
      <c r="S28" s="30">
        <v>150</v>
      </c>
      <c r="T28" s="30" t="s">
        <v>111</v>
      </c>
      <c r="U28" s="30" t="s">
        <v>83</v>
      </c>
      <c r="V28" s="51">
        <v>1</v>
      </c>
      <c r="W28" s="51"/>
      <c r="X28" s="59"/>
      <c r="Y28" s="30"/>
      <c r="Z28" s="30" t="s">
        <v>195</v>
      </c>
      <c r="AA28" s="30" t="s">
        <v>114</v>
      </c>
      <c r="AB28" s="30"/>
      <c r="AC28" s="30"/>
      <c r="AD28" s="31"/>
      <c r="AE28" s="31" t="s">
        <v>174</v>
      </c>
      <c r="AF28" s="30"/>
    </row>
    <row r="29" spans="1:32" s="3" customFormat="1" ht="99.75" customHeight="1" x14ac:dyDescent="0.25">
      <c r="A29" s="287"/>
      <c r="B29" s="287"/>
      <c r="C29" s="281"/>
      <c r="D29" s="281"/>
      <c r="E29" s="13" t="s">
        <v>61</v>
      </c>
      <c r="F29" s="47" t="s">
        <v>140</v>
      </c>
      <c r="G29" s="280"/>
      <c r="H29" s="282" t="s">
        <v>96</v>
      </c>
      <c r="I29" s="283"/>
      <c r="J29" s="284"/>
      <c r="K29" s="4" t="s">
        <v>97</v>
      </c>
      <c r="L29" s="4" t="s">
        <v>98</v>
      </c>
      <c r="M29" s="18"/>
      <c r="N29" s="26">
        <v>2</v>
      </c>
      <c r="O29" s="26">
        <v>4</v>
      </c>
      <c r="P29" s="26">
        <f t="shared" si="0"/>
        <v>8</v>
      </c>
      <c r="Q29" s="17" t="s">
        <v>25</v>
      </c>
      <c r="R29" s="26">
        <v>25</v>
      </c>
      <c r="S29" s="26">
        <f t="shared" si="1"/>
        <v>200</v>
      </c>
      <c r="T29" s="26" t="s">
        <v>111</v>
      </c>
      <c r="U29" s="4" t="s">
        <v>83</v>
      </c>
      <c r="V29" s="51">
        <v>1</v>
      </c>
      <c r="W29" s="50"/>
      <c r="X29" s="60"/>
      <c r="Y29" s="26"/>
      <c r="Z29" s="50" t="s">
        <v>188</v>
      </c>
      <c r="AA29" s="12" t="s">
        <v>107</v>
      </c>
      <c r="AB29" s="18"/>
      <c r="AC29" s="18"/>
      <c r="AD29" s="18"/>
      <c r="AE29" s="18"/>
      <c r="AF29" s="12"/>
    </row>
    <row r="30" spans="1:32" s="3" customFormat="1" ht="103.5" customHeight="1" x14ac:dyDescent="0.25">
      <c r="A30" s="287"/>
      <c r="B30" s="287"/>
      <c r="C30" s="281"/>
      <c r="D30" s="281"/>
      <c r="E30" s="13" t="s">
        <v>61</v>
      </c>
      <c r="F30" s="47" t="s">
        <v>141</v>
      </c>
      <c r="G30" s="36" t="s">
        <v>142</v>
      </c>
      <c r="H30" s="282" t="s">
        <v>193</v>
      </c>
      <c r="I30" s="283"/>
      <c r="J30" s="284"/>
      <c r="K30" s="26" t="s">
        <v>64</v>
      </c>
      <c r="L30" s="26" t="s">
        <v>64</v>
      </c>
      <c r="M30" s="4" t="s">
        <v>143</v>
      </c>
      <c r="N30" s="26">
        <v>6</v>
      </c>
      <c r="O30" s="26">
        <v>1</v>
      </c>
      <c r="P30" s="26">
        <v>6</v>
      </c>
      <c r="Q30" s="17" t="s">
        <v>25</v>
      </c>
      <c r="R30" s="26">
        <v>60</v>
      </c>
      <c r="S30" s="26">
        <f t="shared" si="1"/>
        <v>360</v>
      </c>
      <c r="T30" s="26" t="s">
        <v>111</v>
      </c>
      <c r="U30" s="50" t="s">
        <v>83</v>
      </c>
      <c r="V30" s="51">
        <v>1</v>
      </c>
      <c r="W30" s="50"/>
      <c r="X30" s="60"/>
      <c r="Y30" s="26"/>
      <c r="Z30" s="50" t="s">
        <v>188</v>
      </c>
      <c r="AA30" s="12" t="s">
        <v>112</v>
      </c>
      <c r="AB30" s="18"/>
      <c r="AC30" s="18"/>
      <c r="AD30" s="18"/>
      <c r="AE30" s="4" t="s">
        <v>113</v>
      </c>
      <c r="AF30" s="12"/>
    </row>
    <row r="31" spans="1:32" s="3" customFormat="1" ht="53.25" customHeight="1" x14ac:dyDescent="0.25">
      <c r="A31" s="288"/>
      <c r="B31" s="288"/>
      <c r="C31" s="33"/>
      <c r="D31" s="33"/>
      <c r="E31" s="32" t="s">
        <v>61</v>
      </c>
      <c r="F31" s="47" t="s">
        <v>165</v>
      </c>
      <c r="G31" s="240" t="s">
        <v>93</v>
      </c>
      <c r="H31" s="282" t="s">
        <v>204</v>
      </c>
      <c r="I31" s="283"/>
      <c r="J31" s="284"/>
      <c r="K31" s="30" t="s">
        <v>64</v>
      </c>
      <c r="L31" s="30" t="s">
        <v>164</v>
      </c>
      <c r="M31" s="31" t="s">
        <v>64</v>
      </c>
      <c r="N31" s="30">
        <v>2</v>
      </c>
      <c r="O31" s="30">
        <v>3</v>
      </c>
      <c r="P31" s="30">
        <v>6</v>
      </c>
      <c r="Q31" s="17" t="s">
        <v>25</v>
      </c>
      <c r="R31" s="30">
        <v>25</v>
      </c>
      <c r="S31" s="30">
        <v>150</v>
      </c>
      <c r="T31" s="30" t="s">
        <v>111</v>
      </c>
      <c r="U31" s="30" t="s">
        <v>83</v>
      </c>
      <c r="V31" s="51">
        <v>1</v>
      </c>
      <c r="W31" s="51"/>
      <c r="X31" s="59"/>
      <c r="Y31" s="30"/>
      <c r="Z31" s="30" t="s">
        <v>205</v>
      </c>
      <c r="AA31" s="30" t="s">
        <v>166</v>
      </c>
      <c r="AB31" s="30"/>
      <c r="AC31" s="30"/>
      <c r="AD31" s="31"/>
      <c r="AE31" s="31" t="s">
        <v>167</v>
      </c>
      <c r="AF31" s="30"/>
    </row>
    <row r="32" spans="1:32" s="3" customFormat="1" ht="81" customHeight="1" x14ac:dyDescent="0.25">
      <c r="A32" s="27" t="s">
        <v>127</v>
      </c>
      <c r="B32" s="28" t="s">
        <v>151</v>
      </c>
      <c r="C32" s="28" t="s">
        <v>149</v>
      </c>
      <c r="D32" s="27" t="s">
        <v>152</v>
      </c>
      <c r="E32" s="26" t="s">
        <v>50</v>
      </c>
      <c r="F32" s="47" t="s">
        <v>144</v>
      </c>
      <c r="G32" s="240"/>
      <c r="H32" s="282" t="s">
        <v>204</v>
      </c>
      <c r="I32" s="283"/>
      <c r="J32" s="284"/>
      <c r="K32" s="26" t="s">
        <v>64</v>
      </c>
      <c r="L32" s="26" t="s">
        <v>64</v>
      </c>
      <c r="M32" s="4" t="s">
        <v>145</v>
      </c>
      <c r="N32" s="26">
        <v>6</v>
      </c>
      <c r="O32" s="26">
        <v>1</v>
      </c>
      <c r="P32" s="26">
        <f t="shared" si="0"/>
        <v>6</v>
      </c>
      <c r="Q32" s="17" t="s">
        <v>25</v>
      </c>
      <c r="R32" s="26">
        <v>100</v>
      </c>
      <c r="S32" s="26">
        <f t="shared" si="1"/>
        <v>600</v>
      </c>
      <c r="T32" s="26" t="s">
        <v>54</v>
      </c>
      <c r="U32" s="26" t="s">
        <v>70</v>
      </c>
      <c r="V32" s="51">
        <v>1</v>
      </c>
      <c r="W32" s="52"/>
      <c r="X32" s="61"/>
      <c r="Y32" s="26"/>
      <c r="Z32" s="50" t="s">
        <v>205</v>
      </c>
      <c r="AA32" s="12" t="s">
        <v>108</v>
      </c>
      <c r="AB32" s="18"/>
      <c r="AC32" s="18"/>
      <c r="AD32" s="4" t="s">
        <v>146</v>
      </c>
      <c r="AE32" s="4"/>
      <c r="AF32" s="12"/>
    </row>
    <row r="33" spans="1:32" s="3" customFormat="1" ht="45" x14ac:dyDescent="0.25">
      <c r="A33" s="207" t="s">
        <v>127</v>
      </c>
      <c r="B33" s="207" t="s">
        <v>168</v>
      </c>
      <c r="C33" s="207" t="s">
        <v>176</v>
      </c>
      <c r="D33" s="207" t="s">
        <v>66</v>
      </c>
      <c r="E33" s="38" t="s">
        <v>161</v>
      </c>
      <c r="F33" s="47" t="s">
        <v>165</v>
      </c>
      <c r="G33" s="240"/>
      <c r="H33" s="282" t="s">
        <v>204</v>
      </c>
      <c r="I33" s="283"/>
      <c r="J33" s="284"/>
      <c r="K33" s="37" t="s">
        <v>64</v>
      </c>
      <c r="L33" s="37" t="s">
        <v>164</v>
      </c>
      <c r="M33" s="39" t="s">
        <v>64</v>
      </c>
      <c r="N33" s="37">
        <v>2</v>
      </c>
      <c r="O33" s="37">
        <v>3</v>
      </c>
      <c r="P33" s="37">
        <v>26</v>
      </c>
      <c r="Q33" s="17" t="s">
        <v>25</v>
      </c>
      <c r="R33" s="37">
        <v>25</v>
      </c>
      <c r="S33" s="37">
        <v>150</v>
      </c>
      <c r="T33" s="37" t="s">
        <v>111</v>
      </c>
      <c r="U33" s="37" t="s">
        <v>83</v>
      </c>
      <c r="V33" s="51">
        <v>1</v>
      </c>
      <c r="W33" s="51"/>
      <c r="X33" s="59"/>
      <c r="Y33" s="37"/>
      <c r="Z33" s="37" t="s">
        <v>205</v>
      </c>
      <c r="AA33" s="37" t="s">
        <v>166</v>
      </c>
      <c r="AB33" s="37"/>
      <c r="AC33" s="37"/>
      <c r="AD33" s="39"/>
      <c r="AE33" s="39" t="s">
        <v>167</v>
      </c>
      <c r="AF33" s="37"/>
    </row>
    <row r="34" spans="1:32" s="3" customFormat="1" ht="45" x14ac:dyDescent="0.25">
      <c r="A34" s="198"/>
      <c r="B34" s="198"/>
      <c r="C34" s="198"/>
      <c r="D34" s="198"/>
      <c r="E34" s="48" t="s">
        <v>161</v>
      </c>
      <c r="F34" s="47" t="s">
        <v>187</v>
      </c>
      <c r="G34" s="240"/>
      <c r="H34" s="282" t="s">
        <v>184</v>
      </c>
      <c r="I34" s="283"/>
      <c r="J34" s="284"/>
      <c r="K34" s="47" t="s">
        <v>64</v>
      </c>
      <c r="L34" s="47" t="s">
        <v>185</v>
      </c>
      <c r="M34" s="49" t="s">
        <v>64</v>
      </c>
      <c r="N34" s="47">
        <v>2</v>
      </c>
      <c r="O34" s="47">
        <v>2</v>
      </c>
      <c r="P34" s="47">
        <v>4</v>
      </c>
      <c r="Q34" s="16" t="s">
        <v>49</v>
      </c>
      <c r="R34" s="47">
        <v>10</v>
      </c>
      <c r="S34" s="47">
        <v>40</v>
      </c>
      <c r="T34" s="47" t="s">
        <v>53</v>
      </c>
      <c r="U34" s="47" t="s">
        <v>68</v>
      </c>
      <c r="V34" s="51">
        <v>1</v>
      </c>
      <c r="W34" s="51"/>
      <c r="X34" s="59"/>
      <c r="Y34" s="47"/>
      <c r="Z34" s="47" t="s">
        <v>205</v>
      </c>
      <c r="AA34" s="47" t="s">
        <v>186</v>
      </c>
      <c r="AB34" s="47"/>
      <c r="AC34" s="47"/>
      <c r="AD34" s="49"/>
      <c r="AE34" s="49" t="s">
        <v>167</v>
      </c>
      <c r="AF34" s="47"/>
    </row>
    <row r="35" spans="1:32" s="3" customFormat="1" ht="45" x14ac:dyDescent="0.25">
      <c r="A35" s="199"/>
      <c r="B35" s="199"/>
      <c r="C35" s="199"/>
      <c r="D35" s="199"/>
      <c r="E35" s="38" t="s">
        <v>161</v>
      </c>
      <c r="F35" s="47" t="s">
        <v>94</v>
      </c>
      <c r="G35" s="240"/>
      <c r="H35" s="282" t="s">
        <v>204</v>
      </c>
      <c r="I35" s="283"/>
      <c r="J35" s="284"/>
      <c r="K35" s="37" t="s">
        <v>64</v>
      </c>
      <c r="L35" s="37" t="s">
        <v>64</v>
      </c>
      <c r="M35" s="39" t="s">
        <v>95</v>
      </c>
      <c r="N35" s="37">
        <v>2</v>
      </c>
      <c r="O35" s="37">
        <v>2</v>
      </c>
      <c r="P35" s="37">
        <v>4</v>
      </c>
      <c r="Q35" s="16" t="s">
        <v>49</v>
      </c>
      <c r="R35" s="37">
        <v>10</v>
      </c>
      <c r="S35" s="37">
        <v>40</v>
      </c>
      <c r="T35" s="37" t="s">
        <v>53</v>
      </c>
      <c r="U35" s="37" t="s">
        <v>68</v>
      </c>
      <c r="V35" s="51">
        <v>1</v>
      </c>
      <c r="W35" s="51"/>
      <c r="X35" s="59"/>
      <c r="Y35" s="37"/>
      <c r="Z35" s="37" t="s">
        <v>205</v>
      </c>
      <c r="AA35" s="37" t="s">
        <v>108</v>
      </c>
      <c r="AB35" s="37"/>
      <c r="AC35" s="37"/>
      <c r="AD35" s="39" t="s">
        <v>109</v>
      </c>
      <c r="AE35" s="39" t="s">
        <v>110</v>
      </c>
      <c r="AF35" s="37"/>
    </row>
    <row r="36" spans="1:32" s="3" customFormat="1" ht="147.75" customHeight="1" x14ac:dyDescent="0.25">
      <c r="A36" s="46" t="s">
        <v>127</v>
      </c>
      <c r="B36" s="41" t="s">
        <v>168</v>
      </c>
      <c r="C36" s="41" t="s">
        <v>182</v>
      </c>
      <c r="D36" s="41" t="s">
        <v>183</v>
      </c>
      <c r="E36" s="45" t="s">
        <v>161</v>
      </c>
      <c r="F36" s="47" t="s">
        <v>169</v>
      </c>
      <c r="G36" s="44" t="s">
        <v>93</v>
      </c>
      <c r="H36" s="282" t="s">
        <v>170</v>
      </c>
      <c r="I36" s="283"/>
      <c r="J36" s="284"/>
      <c r="K36" s="42" t="s">
        <v>64</v>
      </c>
      <c r="L36" s="42" t="s">
        <v>64</v>
      </c>
      <c r="M36" s="50" t="s">
        <v>189</v>
      </c>
      <c r="N36" s="51">
        <v>6</v>
      </c>
      <c r="O36" s="51">
        <v>1</v>
      </c>
      <c r="P36" s="51">
        <v>6</v>
      </c>
      <c r="Q36" s="17" t="s">
        <v>25</v>
      </c>
      <c r="R36" s="51">
        <v>25</v>
      </c>
      <c r="S36" s="51">
        <v>150</v>
      </c>
      <c r="T36" s="51" t="s">
        <v>111</v>
      </c>
      <c r="U36" s="51" t="s">
        <v>83</v>
      </c>
      <c r="V36" s="51">
        <v>1</v>
      </c>
      <c r="W36" s="51"/>
      <c r="X36" s="59"/>
      <c r="Y36" s="43"/>
      <c r="Z36" s="43" t="s">
        <v>71</v>
      </c>
      <c r="AA36" s="43" t="s">
        <v>166</v>
      </c>
      <c r="AB36" s="43"/>
      <c r="AC36" s="43"/>
      <c r="AD36" s="42"/>
      <c r="AE36" s="42" t="s">
        <v>171</v>
      </c>
      <c r="AF36" s="43"/>
    </row>
  </sheetData>
  <autoFilter ref="Q1:Q36" xr:uid="{00000000-0009-0000-0000-000005000000}"/>
  <mergeCells count="85">
    <mergeCell ref="B33:B35"/>
    <mergeCell ref="C33:C35"/>
    <mergeCell ref="D33:D35"/>
    <mergeCell ref="H33:J33"/>
    <mergeCell ref="H35:J35"/>
    <mergeCell ref="H36:J36"/>
    <mergeCell ref="H28:J28"/>
    <mergeCell ref="A33:A35"/>
    <mergeCell ref="AE24:AE26"/>
    <mergeCell ref="H30:J30"/>
    <mergeCell ref="H32:J32"/>
    <mergeCell ref="H29:J29"/>
    <mergeCell ref="H31:J31"/>
    <mergeCell ref="G31:G35"/>
    <mergeCell ref="H34:J34"/>
    <mergeCell ref="A24:A26"/>
    <mergeCell ref="B24:B26"/>
    <mergeCell ref="C24:C26"/>
    <mergeCell ref="D24:D26"/>
    <mergeCell ref="A27:A31"/>
    <mergeCell ref="B27:B31"/>
    <mergeCell ref="M18:M21"/>
    <mergeCell ref="G24:G29"/>
    <mergeCell ref="M24:M26"/>
    <mergeCell ref="C27:C30"/>
    <mergeCell ref="D27:D30"/>
    <mergeCell ref="H24:J24"/>
    <mergeCell ref="H25:J25"/>
    <mergeCell ref="H26:J26"/>
    <mergeCell ref="H27:J27"/>
    <mergeCell ref="H20:J20"/>
    <mergeCell ref="H21:J21"/>
    <mergeCell ref="H22:J22"/>
    <mergeCell ref="D18:D23"/>
    <mergeCell ref="G18:G21"/>
    <mergeCell ref="H23:J23"/>
    <mergeCell ref="H14:J14"/>
    <mergeCell ref="H15:J15"/>
    <mergeCell ref="G16:G17"/>
    <mergeCell ref="H18:J18"/>
    <mergeCell ref="H19:J19"/>
    <mergeCell ref="H16:J16"/>
    <mergeCell ref="H17:J17"/>
    <mergeCell ref="G14:G15"/>
    <mergeCell ref="E6:E9"/>
    <mergeCell ref="F6:G7"/>
    <mergeCell ref="A18:A23"/>
    <mergeCell ref="C18:C23"/>
    <mergeCell ref="B18:B23"/>
    <mergeCell ref="A14:A17"/>
    <mergeCell ref="B14:B17"/>
    <mergeCell ref="C14:C17"/>
    <mergeCell ref="D14:D17"/>
    <mergeCell ref="AE1:AF1"/>
    <mergeCell ref="AE2:AF2"/>
    <mergeCell ref="AE3:AF3"/>
    <mergeCell ref="AB6:AF7"/>
    <mergeCell ref="A5:J5"/>
    <mergeCell ref="K5:M5"/>
    <mergeCell ref="N5:U5"/>
    <mergeCell ref="Y5:AF5"/>
    <mergeCell ref="A6:A9"/>
    <mergeCell ref="H1:AC3"/>
    <mergeCell ref="A1:G3"/>
    <mergeCell ref="H6:J9"/>
    <mergeCell ref="K6:M7"/>
    <mergeCell ref="N6:T7"/>
    <mergeCell ref="U6:U7"/>
    <mergeCell ref="B6:B9"/>
    <mergeCell ref="V6:AA7"/>
    <mergeCell ref="V8:Y8"/>
    <mergeCell ref="Z8:Z9"/>
    <mergeCell ref="AA8:AA9"/>
    <mergeCell ref="A10:A13"/>
    <mergeCell ref="B10:B13"/>
    <mergeCell ref="C10:C13"/>
    <mergeCell ref="D10:D13"/>
    <mergeCell ref="E10:E13"/>
    <mergeCell ref="H10:J10"/>
    <mergeCell ref="G11:G12"/>
    <mergeCell ref="H11:J11"/>
    <mergeCell ref="H12:J12"/>
    <mergeCell ref="H13:J13"/>
    <mergeCell ref="C6:C9"/>
    <mergeCell ref="D6:D9"/>
  </mergeCells>
  <conditionalFormatting sqref="Q34:Q35">
    <cfRule type="cellIs" dxfId="213" priority="5" stopIfTrue="1" operator="between">
      <formula>$AH$2</formula>
      <formula>$AI$2</formula>
    </cfRule>
    <cfRule type="cellIs" dxfId="212" priority="6" stopIfTrue="1" operator="between">
      <formula>$AH$1</formula>
      <formula>$AI$1</formula>
    </cfRule>
  </conditionalFormatting>
  <conditionalFormatting sqref="Q18:Q23 Q34:Q35">
    <cfRule type="cellIs" dxfId="211" priority="1" stopIfTrue="1" operator="equal">
      <formula>$AH$4</formula>
    </cfRule>
    <cfRule type="cellIs" dxfId="210" priority="2" stopIfTrue="1" operator="equal">
      <formula>$AH$3</formula>
    </cfRule>
    <cfRule type="cellIs" dxfId="209" priority="3" stopIfTrue="1" operator="equal">
      <formula>$AH$2</formula>
    </cfRule>
    <cfRule type="cellIs" dxfId="208" priority="4" stopIfTrue="1" operator="equal">
      <formula>$AH$1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H43"/>
  <sheetViews>
    <sheetView topLeftCell="A40" zoomScale="80" zoomScaleNormal="80" workbookViewId="0">
      <selection activeCell="C30" sqref="C30:C37"/>
    </sheetView>
  </sheetViews>
  <sheetFormatPr baseColWidth="10" defaultColWidth="10.85546875" defaultRowHeight="15" x14ac:dyDescent="0.25"/>
  <cols>
    <col min="1" max="5" width="10.85546875" style="19"/>
    <col min="6" max="6" width="15.7109375" style="19" customWidth="1"/>
    <col min="7" max="7" width="16.7109375" style="19" customWidth="1"/>
    <col min="8" max="10" width="10.85546875" style="19"/>
    <col min="11" max="11" width="20.85546875" style="19" customWidth="1"/>
    <col min="12" max="12" width="38.140625" style="19" customWidth="1"/>
    <col min="13" max="13" width="39.5703125" style="19" customWidth="1"/>
    <col min="14" max="20" width="10.85546875" style="19"/>
    <col min="21" max="21" width="13.85546875" style="19" customWidth="1"/>
    <col min="22" max="22" width="8.42578125" style="19" customWidth="1"/>
    <col min="23" max="25" width="7.42578125" style="19" customWidth="1"/>
    <col min="26" max="26" width="22.42578125" style="19" customWidth="1"/>
    <col min="27" max="27" width="13.42578125" style="19" customWidth="1"/>
    <col min="28" max="29" width="10.85546875" style="19"/>
    <col min="30" max="30" width="14.42578125" style="19" customWidth="1"/>
    <col min="31" max="31" width="32" style="19" customWidth="1"/>
    <col min="32" max="32" width="28.5703125" style="19" customWidth="1"/>
    <col min="33" max="16384" width="10.85546875" style="19"/>
  </cols>
  <sheetData>
    <row r="1" spans="1:34" ht="15.75" customHeight="1" thickBot="1" x14ac:dyDescent="0.3">
      <c r="A1" s="180" t="s">
        <v>544</v>
      </c>
      <c r="B1" s="181"/>
      <c r="C1" s="181"/>
      <c r="D1" s="181"/>
      <c r="E1" s="181"/>
      <c r="F1" s="181"/>
      <c r="G1" s="182"/>
      <c r="H1" s="161" t="s">
        <v>178</v>
      </c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3"/>
      <c r="AD1" s="21" t="s">
        <v>1</v>
      </c>
      <c r="AE1" s="170" t="s">
        <v>2</v>
      </c>
      <c r="AF1" s="171"/>
      <c r="AH1" s="23" t="s">
        <v>42</v>
      </c>
    </row>
    <row r="2" spans="1:34" ht="15.75" thickBot="1" x14ac:dyDescent="0.3">
      <c r="A2" s="183"/>
      <c r="B2" s="184"/>
      <c r="C2" s="184"/>
      <c r="D2" s="184"/>
      <c r="E2" s="184"/>
      <c r="F2" s="184"/>
      <c r="G2" s="185"/>
      <c r="H2" s="164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6"/>
      <c r="AD2" s="20" t="s">
        <v>3</v>
      </c>
      <c r="AE2" s="172" t="s">
        <v>179</v>
      </c>
      <c r="AF2" s="173"/>
      <c r="AH2" s="23" t="s">
        <v>43</v>
      </c>
    </row>
    <row r="3" spans="1:34" ht="15.75" thickBot="1" x14ac:dyDescent="0.3">
      <c r="A3" s="186"/>
      <c r="B3" s="187"/>
      <c r="C3" s="187"/>
      <c r="D3" s="187"/>
      <c r="E3" s="187"/>
      <c r="F3" s="187"/>
      <c r="G3" s="188"/>
      <c r="H3" s="167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9"/>
      <c r="AD3" s="22" t="s">
        <v>4</v>
      </c>
      <c r="AE3" s="174" t="s">
        <v>5</v>
      </c>
      <c r="AF3" s="175"/>
      <c r="AH3" s="23" t="s">
        <v>44</v>
      </c>
    </row>
    <row r="4" spans="1:34" x14ac:dyDescent="0.25">
      <c r="AH4" s="23" t="s">
        <v>45</v>
      </c>
    </row>
    <row r="5" spans="1:34" x14ac:dyDescent="0.25">
      <c r="A5" s="292" t="s">
        <v>6</v>
      </c>
      <c r="B5" s="292"/>
      <c r="C5" s="292"/>
      <c r="D5" s="292"/>
      <c r="E5" s="292"/>
      <c r="F5" s="292"/>
      <c r="G5" s="292"/>
      <c r="H5" s="292"/>
      <c r="I5" s="292"/>
      <c r="J5" s="292"/>
      <c r="K5" s="292" t="s">
        <v>7</v>
      </c>
      <c r="L5" s="292"/>
      <c r="M5" s="292"/>
      <c r="N5" s="292" t="s">
        <v>8</v>
      </c>
      <c r="O5" s="292"/>
      <c r="P5" s="292"/>
      <c r="Q5" s="292"/>
      <c r="R5" s="292"/>
      <c r="S5" s="292"/>
      <c r="T5" s="292"/>
      <c r="U5" s="292"/>
      <c r="V5" s="92"/>
      <c r="W5" s="92"/>
      <c r="X5" s="92"/>
      <c r="Y5" s="292" t="s">
        <v>9</v>
      </c>
      <c r="Z5" s="292"/>
      <c r="AA5" s="292"/>
      <c r="AB5" s="292"/>
      <c r="AC5" s="292"/>
      <c r="AD5" s="292"/>
      <c r="AE5" s="292"/>
      <c r="AF5" s="292"/>
    </row>
    <row r="6" spans="1:34" ht="15" customHeight="1" x14ac:dyDescent="0.25">
      <c r="A6" s="205" t="s">
        <v>10</v>
      </c>
      <c r="B6" s="205" t="s">
        <v>11</v>
      </c>
      <c r="C6" s="205" t="s">
        <v>12</v>
      </c>
      <c r="D6" s="205" t="s">
        <v>13</v>
      </c>
      <c r="E6" s="206" t="s">
        <v>14</v>
      </c>
      <c r="F6" s="204" t="s">
        <v>15</v>
      </c>
      <c r="G6" s="204"/>
      <c r="H6" s="197" t="s">
        <v>16</v>
      </c>
      <c r="I6" s="197"/>
      <c r="J6" s="197"/>
      <c r="K6" s="204" t="s">
        <v>17</v>
      </c>
      <c r="L6" s="204"/>
      <c r="M6" s="204"/>
      <c r="N6" s="204" t="s">
        <v>18</v>
      </c>
      <c r="O6" s="204"/>
      <c r="P6" s="204"/>
      <c r="Q6" s="204"/>
      <c r="R6" s="204"/>
      <c r="S6" s="204"/>
      <c r="T6" s="204"/>
      <c r="U6" s="203" t="s">
        <v>19</v>
      </c>
      <c r="V6" s="203" t="s">
        <v>20</v>
      </c>
      <c r="W6" s="203"/>
      <c r="X6" s="203"/>
      <c r="Y6" s="203"/>
      <c r="Z6" s="203"/>
      <c r="AA6" s="203"/>
      <c r="AB6" s="203" t="s">
        <v>21</v>
      </c>
      <c r="AC6" s="203"/>
      <c r="AD6" s="203"/>
      <c r="AE6" s="203"/>
      <c r="AF6" s="203"/>
    </row>
    <row r="7" spans="1:34" x14ac:dyDescent="0.25">
      <c r="A7" s="205"/>
      <c r="B7" s="205"/>
      <c r="C7" s="205"/>
      <c r="D7" s="205"/>
      <c r="E7" s="206"/>
      <c r="F7" s="204"/>
      <c r="G7" s="204"/>
      <c r="H7" s="197"/>
      <c r="I7" s="197"/>
      <c r="J7" s="197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</row>
    <row r="8" spans="1:34" x14ac:dyDescent="0.25">
      <c r="A8" s="205"/>
      <c r="B8" s="205"/>
      <c r="C8" s="205"/>
      <c r="D8" s="205"/>
      <c r="E8" s="206"/>
      <c r="F8" s="197" t="s">
        <v>22</v>
      </c>
      <c r="G8" s="197" t="s">
        <v>23</v>
      </c>
      <c r="H8" s="197"/>
      <c r="I8" s="197"/>
      <c r="J8" s="197"/>
      <c r="K8" s="197" t="s">
        <v>24</v>
      </c>
      <c r="L8" s="197" t="s">
        <v>25</v>
      </c>
      <c r="M8" s="197" t="s">
        <v>26</v>
      </c>
      <c r="N8" s="194" t="s">
        <v>27</v>
      </c>
      <c r="O8" s="194" t="s">
        <v>28</v>
      </c>
      <c r="P8" s="194" t="s">
        <v>29</v>
      </c>
      <c r="Q8" s="194" t="s">
        <v>30</v>
      </c>
      <c r="R8" s="194" t="s">
        <v>31</v>
      </c>
      <c r="S8" s="194" t="s">
        <v>32</v>
      </c>
      <c r="T8" s="194" t="s">
        <v>33</v>
      </c>
      <c r="U8" s="194" t="s">
        <v>34</v>
      </c>
      <c r="V8" s="203" t="s">
        <v>208</v>
      </c>
      <c r="W8" s="203"/>
      <c r="X8" s="203"/>
      <c r="Y8" s="203"/>
      <c r="Z8" s="194" t="s">
        <v>36</v>
      </c>
      <c r="AA8" s="194" t="s">
        <v>37</v>
      </c>
      <c r="AB8" s="194" t="s">
        <v>38</v>
      </c>
      <c r="AC8" s="194" t="s">
        <v>162</v>
      </c>
      <c r="AD8" s="194" t="s">
        <v>39</v>
      </c>
      <c r="AE8" s="194" t="s">
        <v>40</v>
      </c>
      <c r="AF8" s="194" t="s">
        <v>41</v>
      </c>
    </row>
    <row r="9" spans="1:34" ht="48.75" x14ac:dyDescent="0.25">
      <c r="A9" s="205"/>
      <c r="B9" s="205"/>
      <c r="C9" s="205"/>
      <c r="D9" s="205"/>
      <c r="E9" s="206"/>
      <c r="F9" s="197"/>
      <c r="G9" s="197"/>
      <c r="H9" s="197"/>
      <c r="I9" s="197"/>
      <c r="J9" s="197"/>
      <c r="K9" s="197"/>
      <c r="L9" s="197"/>
      <c r="M9" s="197"/>
      <c r="N9" s="194"/>
      <c r="O9" s="194"/>
      <c r="P9" s="194"/>
      <c r="Q9" s="194"/>
      <c r="R9" s="194"/>
      <c r="S9" s="194"/>
      <c r="T9" s="194"/>
      <c r="U9" s="194"/>
      <c r="V9" s="91" t="s">
        <v>191</v>
      </c>
      <c r="W9" s="91" t="s">
        <v>190</v>
      </c>
      <c r="X9" s="91" t="s">
        <v>213</v>
      </c>
      <c r="Y9" s="91" t="s">
        <v>214</v>
      </c>
      <c r="Z9" s="194"/>
      <c r="AA9" s="194"/>
      <c r="AB9" s="194"/>
      <c r="AC9" s="194"/>
      <c r="AD9" s="194"/>
      <c r="AE9" s="194"/>
      <c r="AF9" s="194"/>
    </row>
    <row r="10" spans="1:34" s="3" customFormat="1" ht="93.75" customHeight="1" x14ac:dyDescent="0.25">
      <c r="A10" s="198" t="s">
        <v>120</v>
      </c>
      <c r="B10" s="198" t="s">
        <v>126</v>
      </c>
      <c r="C10" s="198" t="s">
        <v>463</v>
      </c>
      <c r="D10" s="212" t="s">
        <v>464</v>
      </c>
      <c r="E10" s="89" t="s">
        <v>160</v>
      </c>
      <c r="F10" s="81" t="s">
        <v>272</v>
      </c>
      <c r="G10" s="81" t="s">
        <v>133</v>
      </c>
      <c r="H10" s="200" t="s">
        <v>275</v>
      </c>
      <c r="I10" s="201"/>
      <c r="J10" s="202"/>
      <c r="K10" s="85"/>
      <c r="L10" s="86" t="s">
        <v>278</v>
      </c>
      <c r="M10" s="87" t="s">
        <v>279</v>
      </c>
      <c r="N10" s="81">
        <v>2</v>
      </c>
      <c r="O10" s="81">
        <v>2</v>
      </c>
      <c r="P10" s="81">
        <f t="shared" ref="P10:P43" si="0">N10*O10</f>
        <v>4</v>
      </c>
      <c r="Q10" s="81" t="str">
        <f t="shared" ref="Q10:Q40" si="1">IF(AND(P10&gt;=2,P10&lt;=4),"BAJO",IF(AND(P10&gt;=6,P10&lt;=8),"MEDIO",IF(AND(P10&gt;=10,P10&lt;=20),"ALTO",IF(AND(P10&gt;=24,P10&lt;=40),"MUY ALTO"))))</f>
        <v>BAJO</v>
      </c>
      <c r="R10" s="81">
        <v>25</v>
      </c>
      <c r="S10" s="81">
        <f t="shared" ref="S10:S43" si="2">P10*R10</f>
        <v>100</v>
      </c>
      <c r="T10" s="81" t="str">
        <f t="shared" ref="T10:T40" si="3">IF(S10&lt;=20,"IV",IF(S10&lt;=120,"III",IF(S10&lt;=500,"II",IF(S10&lt;=4000,"I"))))</f>
        <v>III</v>
      </c>
      <c r="U10" s="81" t="str">
        <f t="shared" ref="U10:U43" si="4">IF(S10&lt;=20,"ACEPTABLE",IF(S10&lt;=120,"MEJORABLE",IF(S10&lt;=500,"NO ACEPTABLE O ACEPTABLE CON CONTROL ESPECIFICO",IF(S10&lt;=4000,"NO ACEPTABLE"))))</f>
        <v>MEJORABLE</v>
      </c>
      <c r="V10" s="81"/>
      <c r="W10" s="81"/>
      <c r="X10" s="81"/>
      <c r="Y10" s="81"/>
      <c r="Z10" s="81" t="s">
        <v>286</v>
      </c>
      <c r="AA10" s="81" t="s">
        <v>160</v>
      </c>
      <c r="AB10" s="81"/>
      <c r="AC10" s="81"/>
      <c r="AD10" s="81"/>
      <c r="AE10" s="81" t="s">
        <v>316</v>
      </c>
      <c r="AF10" s="81" t="s">
        <v>279</v>
      </c>
    </row>
    <row r="11" spans="1:34" s="3" customFormat="1" ht="116.25" customHeight="1" x14ac:dyDescent="0.25">
      <c r="A11" s="198"/>
      <c r="B11" s="198"/>
      <c r="C11" s="198"/>
      <c r="D11" s="212"/>
      <c r="E11" s="93" t="s">
        <v>160</v>
      </c>
      <c r="F11" s="94" t="s">
        <v>273</v>
      </c>
      <c r="G11" s="94" t="s">
        <v>133</v>
      </c>
      <c r="H11" s="190" t="s">
        <v>276</v>
      </c>
      <c r="I11" s="191"/>
      <c r="J11" s="192"/>
      <c r="K11" s="94"/>
      <c r="L11" s="94" t="s">
        <v>390</v>
      </c>
      <c r="M11" s="94" t="s">
        <v>280</v>
      </c>
      <c r="N11" s="94">
        <v>2</v>
      </c>
      <c r="O11" s="94">
        <v>3</v>
      </c>
      <c r="P11" s="94">
        <f t="shared" si="0"/>
        <v>6</v>
      </c>
      <c r="Q11" s="94" t="str">
        <f t="shared" si="1"/>
        <v>MEDIO</v>
      </c>
      <c r="R11" s="94">
        <v>25</v>
      </c>
      <c r="S11" s="94">
        <f t="shared" si="2"/>
        <v>150</v>
      </c>
      <c r="T11" s="94" t="str">
        <f t="shared" si="3"/>
        <v>II</v>
      </c>
      <c r="U11" s="94" t="str">
        <f t="shared" si="4"/>
        <v>NO ACEPTABLE O ACEPTABLE CON CONTROL ESPECIFICO</v>
      </c>
      <c r="V11" s="94"/>
      <c r="W11" s="94"/>
      <c r="X11" s="94"/>
      <c r="Y11" s="94"/>
      <c r="Z11" s="94" t="s">
        <v>287</v>
      </c>
      <c r="AA11" s="94" t="s">
        <v>160</v>
      </c>
      <c r="AB11" s="94"/>
      <c r="AC11" s="94"/>
      <c r="AD11" s="94"/>
      <c r="AE11" s="94" t="s">
        <v>315</v>
      </c>
      <c r="AF11" s="94" t="s">
        <v>280</v>
      </c>
    </row>
    <row r="12" spans="1:34" s="3" customFormat="1" ht="93.75" customHeight="1" x14ac:dyDescent="0.25">
      <c r="A12" s="198"/>
      <c r="B12" s="198"/>
      <c r="C12" s="198"/>
      <c r="D12" s="212"/>
      <c r="E12" s="93" t="s">
        <v>160</v>
      </c>
      <c r="F12" s="94" t="s">
        <v>420</v>
      </c>
      <c r="G12" s="94" t="s">
        <v>133</v>
      </c>
      <c r="H12" s="190" t="s">
        <v>158</v>
      </c>
      <c r="I12" s="191"/>
      <c r="J12" s="192"/>
      <c r="K12" s="94"/>
      <c r="L12" s="95" t="s">
        <v>421</v>
      </c>
      <c r="M12" s="94"/>
      <c r="N12" s="94">
        <v>2</v>
      </c>
      <c r="O12" s="94">
        <v>1</v>
      </c>
      <c r="P12" s="94">
        <f t="shared" si="0"/>
        <v>2</v>
      </c>
      <c r="Q12" s="94" t="str">
        <f t="shared" si="1"/>
        <v>BAJO</v>
      </c>
      <c r="R12" s="94">
        <v>25</v>
      </c>
      <c r="S12" s="94">
        <f t="shared" si="2"/>
        <v>50</v>
      </c>
      <c r="T12" s="94" t="str">
        <f t="shared" si="3"/>
        <v>III</v>
      </c>
      <c r="U12" s="94" t="str">
        <f t="shared" si="4"/>
        <v>MEJORABLE</v>
      </c>
      <c r="V12" s="94"/>
      <c r="W12" s="94"/>
      <c r="X12" s="94"/>
      <c r="Y12" s="94"/>
      <c r="Z12" s="94" t="s">
        <v>422</v>
      </c>
      <c r="AA12" s="94" t="s">
        <v>160</v>
      </c>
      <c r="AB12" s="94"/>
      <c r="AC12" s="94"/>
      <c r="AD12" s="94"/>
      <c r="AE12" s="94" t="s">
        <v>423</v>
      </c>
      <c r="AF12" s="94"/>
    </row>
    <row r="13" spans="1:34" s="3" customFormat="1" ht="93.75" customHeight="1" x14ac:dyDescent="0.25">
      <c r="A13" s="198"/>
      <c r="B13" s="198"/>
      <c r="C13" s="198"/>
      <c r="D13" s="212"/>
      <c r="E13" s="93" t="s">
        <v>160</v>
      </c>
      <c r="F13" s="94" t="s">
        <v>290</v>
      </c>
      <c r="G13" s="94" t="s">
        <v>133</v>
      </c>
      <c r="H13" s="190" t="s">
        <v>291</v>
      </c>
      <c r="I13" s="191"/>
      <c r="J13" s="192"/>
      <c r="K13" s="94"/>
      <c r="L13" s="95"/>
      <c r="M13" s="94" t="s">
        <v>281</v>
      </c>
      <c r="N13" s="94">
        <v>2</v>
      </c>
      <c r="O13" s="94">
        <v>3</v>
      </c>
      <c r="P13" s="94">
        <f t="shared" si="0"/>
        <v>6</v>
      </c>
      <c r="Q13" s="94" t="str">
        <f t="shared" si="1"/>
        <v>MEDIO</v>
      </c>
      <c r="R13" s="94">
        <v>10</v>
      </c>
      <c r="S13" s="94">
        <f t="shared" si="2"/>
        <v>60</v>
      </c>
      <c r="T13" s="94" t="str">
        <f t="shared" si="3"/>
        <v>III</v>
      </c>
      <c r="U13" s="94" t="str">
        <f t="shared" si="4"/>
        <v>MEJORABLE</v>
      </c>
      <c r="V13" s="94"/>
      <c r="W13" s="94"/>
      <c r="X13" s="94"/>
      <c r="Y13" s="94"/>
      <c r="Z13" s="94" t="s">
        <v>285</v>
      </c>
      <c r="AA13" s="94" t="s">
        <v>160</v>
      </c>
      <c r="AB13" s="94"/>
      <c r="AC13" s="94"/>
      <c r="AD13" s="94"/>
      <c r="AE13" s="94" t="s">
        <v>288</v>
      </c>
      <c r="AF13" s="94" t="s">
        <v>289</v>
      </c>
    </row>
    <row r="14" spans="1:34" s="3" customFormat="1" ht="93.75" customHeight="1" x14ac:dyDescent="0.25">
      <c r="A14" s="198"/>
      <c r="B14" s="198"/>
      <c r="C14" s="198"/>
      <c r="D14" s="212"/>
      <c r="E14" s="93" t="s">
        <v>160</v>
      </c>
      <c r="F14" s="94" t="s">
        <v>230</v>
      </c>
      <c r="G14" s="94" t="s">
        <v>129</v>
      </c>
      <c r="H14" s="278" t="s">
        <v>156</v>
      </c>
      <c r="I14" s="278"/>
      <c r="J14" s="278"/>
      <c r="K14" s="71"/>
      <c r="L14" s="90"/>
      <c r="M14" s="90" t="s">
        <v>242</v>
      </c>
      <c r="N14" s="94">
        <v>2</v>
      </c>
      <c r="O14" s="94">
        <v>3</v>
      </c>
      <c r="P14" s="94">
        <f t="shared" si="0"/>
        <v>6</v>
      </c>
      <c r="Q14" s="94" t="str">
        <f t="shared" si="1"/>
        <v>MEDIO</v>
      </c>
      <c r="R14" s="94">
        <v>10</v>
      </c>
      <c r="S14" s="94">
        <f t="shared" si="2"/>
        <v>60</v>
      </c>
      <c r="T14" s="94" t="str">
        <f t="shared" si="3"/>
        <v>III</v>
      </c>
      <c r="U14" s="94" t="str">
        <f t="shared" si="4"/>
        <v>MEJORABLE</v>
      </c>
      <c r="V14" s="94"/>
      <c r="W14" s="94"/>
      <c r="X14" s="94"/>
      <c r="Y14" s="94"/>
      <c r="Z14" s="94" t="s">
        <v>236</v>
      </c>
      <c r="AA14" s="94" t="s">
        <v>160</v>
      </c>
      <c r="AB14" s="94"/>
      <c r="AC14" s="94"/>
      <c r="AD14" s="94"/>
      <c r="AE14" s="94" t="s">
        <v>237</v>
      </c>
      <c r="AF14" s="94" t="s">
        <v>235</v>
      </c>
    </row>
    <row r="15" spans="1:34" s="3" customFormat="1" ht="93.75" customHeight="1" x14ac:dyDescent="0.25">
      <c r="A15" s="198"/>
      <c r="B15" s="198"/>
      <c r="C15" s="198"/>
      <c r="D15" s="212"/>
      <c r="E15" s="93" t="s">
        <v>160</v>
      </c>
      <c r="F15" s="94" t="s">
        <v>240</v>
      </c>
      <c r="G15" s="94" t="s">
        <v>157</v>
      </c>
      <c r="H15" s="190" t="s">
        <v>243</v>
      </c>
      <c r="I15" s="191"/>
      <c r="J15" s="192"/>
      <c r="K15" s="94"/>
      <c r="L15" s="95" t="s">
        <v>267</v>
      </c>
      <c r="M15" s="94" t="s">
        <v>252</v>
      </c>
      <c r="N15" s="94">
        <v>2</v>
      </c>
      <c r="O15" s="94">
        <v>2</v>
      </c>
      <c r="P15" s="94">
        <f t="shared" si="0"/>
        <v>4</v>
      </c>
      <c r="Q15" s="94" t="str">
        <f t="shared" si="1"/>
        <v>BAJO</v>
      </c>
      <c r="R15" s="94">
        <v>10</v>
      </c>
      <c r="S15" s="94">
        <f t="shared" si="2"/>
        <v>40</v>
      </c>
      <c r="T15" s="94" t="str">
        <f t="shared" si="3"/>
        <v>III</v>
      </c>
      <c r="U15" s="94" t="str">
        <f t="shared" si="4"/>
        <v>MEJORABLE</v>
      </c>
      <c r="V15" s="94"/>
      <c r="W15" s="94"/>
      <c r="X15" s="94"/>
      <c r="Y15" s="94"/>
      <c r="Z15" s="94" t="s">
        <v>244</v>
      </c>
      <c r="AA15" s="94" t="s">
        <v>160</v>
      </c>
      <c r="AB15" s="94"/>
      <c r="AC15" s="94"/>
      <c r="AD15" s="94"/>
      <c r="AE15" s="94" t="s">
        <v>269</v>
      </c>
      <c r="AF15" s="94" t="s">
        <v>252</v>
      </c>
    </row>
    <row r="16" spans="1:34" s="3" customFormat="1" ht="93.75" customHeight="1" x14ac:dyDescent="0.25">
      <c r="A16" s="198"/>
      <c r="B16" s="198"/>
      <c r="C16" s="198"/>
      <c r="D16" s="212"/>
      <c r="E16" s="93" t="s">
        <v>227</v>
      </c>
      <c r="F16" s="94" t="s">
        <v>245</v>
      </c>
      <c r="G16" s="94" t="s">
        <v>157</v>
      </c>
      <c r="H16" s="190" t="s">
        <v>246</v>
      </c>
      <c r="I16" s="191"/>
      <c r="J16" s="192"/>
      <c r="K16" s="94"/>
      <c r="L16" s="95" t="s">
        <v>248</v>
      </c>
      <c r="M16" s="94"/>
      <c r="N16" s="94">
        <v>2</v>
      </c>
      <c r="O16" s="94">
        <v>1</v>
      </c>
      <c r="P16" s="94">
        <f t="shared" si="0"/>
        <v>2</v>
      </c>
      <c r="Q16" s="94" t="str">
        <f t="shared" si="1"/>
        <v>BAJO</v>
      </c>
      <c r="R16" s="94">
        <v>10</v>
      </c>
      <c r="S16" s="94">
        <f t="shared" si="2"/>
        <v>20</v>
      </c>
      <c r="T16" s="94" t="str">
        <f t="shared" si="3"/>
        <v>IV</v>
      </c>
      <c r="U16" s="94" t="str">
        <f t="shared" si="4"/>
        <v>ACEPTABLE</v>
      </c>
      <c r="V16" s="94"/>
      <c r="W16" s="94"/>
      <c r="X16" s="94"/>
      <c r="Y16" s="94"/>
      <c r="Z16" s="94" t="s">
        <v>247</v>
      </c>
      <c r="AA16" s="94" t="s">
        <v>160</v>
      </c>
      <c r="AB16" s="94"/>
      <c r="AC16" s="94"/>
      <c r="AD16" s="94"/>
      <c r="AE16" s="94" t="s">
        <v>249</v>
      </c>
      <c r="AF16" s="94"/>
    </row>
    <row r="17" spans="1:32" s="3" customFormat="1" ht="104.25" customHeight="1" x14ac:dyDescent="0.25">
      <c r="A17" s="198"/>
      <c r="B17" s="198"/>
      <c r="C17" s="198"/>
      <c r="D17" s="212"/>
      <c r="E17" s="93" t="s">
        <v>160</v>
      </c>
      <c r="F17" s="94" t="s">
        <v>293</v>
      </c>
      <c r="G17" s="94" t="s">
        <v>159</v>
      </c>
      <c r="H17" s="190" t="s">
        <v>300</v>
      </c>
      <c r="I17" s="191"/>
      <c r="J17" s="192"/>
      <c r="K17" s="72"/>
      <c r="L17" s="74" t="s">
        <v>306</v>
      </c>
      <c r="M17" s="74" t="s">
        <v>66</v>
      </c>
      <c r="N17" s="74">
        <v>2</v>
      </c>
      <c r="O17" s="73">
        <v>3</v>
      </c>
      <c r="P17" s="94">
        <f t="shared" si="0"/>
        <v>6</v>
      </c>
      <c r="Q17" s="94" t="str">
        <f t="shared" si="1"/>
        <v>MEDIO</v>
      </c>
      <c r="R17" s="94">
        <v>10</v>
      </c>
      <c r="S17" s="94">
        <f t="shared" si="2"/>
        <v>60</v>
      </c>
      <c r="T17" s="94" t="str">
        <f t="shared" si="3"/>
        <v>III</v>
      </c>
      <c r="U17" s="94" t="str">
        <f t="shared" si="4"/>
        <v>MEJORABLE</v>
      </c>
      <c r="V17" s="94"/>
      <c r="W17" s="94"/>
      <c r="X17" s="94"/>
      <c r="Y17" s="94"/>
      <c r="Z17" s="94" t="s">
        <v>310</v>
      </c>
      <c r="AA17" s="94" t="s">
        <v>160</v>
      </c>
      <c r="AB17" s="94"/>
      <c r="AC17" s="94"/>
      <c r="AD17" s="94"/>
      <c r="AE17" s="94" t="s">
        <v>314</v>
      </c>
      <c r="AF17" s="94"/>
    </row>
    <row r="18" spans="1:32" s="3" customFormat="1" ht="104.25" customHeight="1" x14ac:dyDescent="0.25">
      <c r="A18" s="198"/>
      <c r="B18" s="198"/>
      <c r="C18" s="198"/>
      <c r="D18" s="212"/>
      <c r="E18" s="93" t="s">
        <v>160</v>
      </c>
      <c r="F18" s="94" t="s">
        <v>458</v>
      </c>
      <c r="G18" s="94" t="s">
        <v>52</v>
      </c>
      <c r="H18" s="190" t="s">
        <v>88</v>
      </c>
      <c r="I18" s="191"/>
      <c r="J18" s="192"/>
      <c r="K18" s="72"/>
      <c r="L18" s="74" t="s">
        <v>322</v>
      </c>
      <c r="M18" s="74"/>
      <c r="N18" s="74">
        <v>2</v>
      </c>
      <c r="O18" s="74">
        <v>2</v>
      </c>
      <c r="P18" s="94">
        <f t="shared" si="0"/>
        <v>4</v>
      </c>
      <c r="Q18" s="94" t="str">
        <f t="shared" si="1"/>
        <v>BAJO</v>
      </c>
      <c r="R18" s="94">
        <v>10</v>
      </c>
      <c r="S18" s="94">
        <f t="shared" si="2"/>
        <v>40</v>
      </c>
      <c r="T18" s="94" t="str">
        <f t="shared" si="3"/>
        <v>III</v>
      </c>
      <c r="U18" s="94" t="str">
        <f t="shared" si="4"/>
        <v>MEJORABLE</v>
      </c>
      <c r="V18" s="94"/>
      <c r="W18" s="94"/>
      <c r="X18" s="94"/>
      <c r="Y18" s="94"/>
      <c r="Z18" s="94" t="s">
        <v>329</v>
      </c>
      <c r="AA18" s="94" t="s">
        <v>160</v>
      </c>
      <c r="AB18" s="94"/>
      <c r="AC18" s="94"/>
      <c r="AD18" s="94"/>
      <c r="AE18" s="94" t="s">
        <v>324</v>
      </c>
      <c r="AF18" s="74"/>
    </row>
    <row r="19" spans="1:32" s="3" customFormat="1" ht="104.25" customHeight="1" x14ac:dyDescent="0.25">
      <c r="A19" s="198"/>
      <c r="B19" s="198"/>
      <c r="C19" s="198"/>
      <c r="D19" s="212"/>
      <c r="E19" s="93" t="s">
        <v>160</v>
      </c>
      <c r="F19" s="94" t="s">
        <v>317</v>
      </c>
      <c r="G19" s="94" t="s">
        <v>52</v>
      </c>
      <c r="H19" s="190" t="s">
        <v>318</v>
      </c>
      <c r="I19" s="191"/>
      <c r="J19" s="192"/>
      <c r="K19" s="72"/>
      <c r="L19" s="74" t="s">
        <v>320</v>
      </c>
      <c r="M19" s="74" t="s">
        <v>321</v>
      </c>
      <c r="N19" s="74">
        <v>2</v>
      </c>
      <c r="O19" s="74">
        <v>3</v>
      </c>
      <c r="P19" s="94">
        <f t="shared" si="0"/>
        <v>6</v>
      </c>
      <c r="Q19" s="94" t="str">
        <f t="shared" si="1"/>
        <v>MEDIO</v>
      </c>
      <c r="R19" s="94">
        <v>10</v>
      </c>
      <c r="S19" s="94">
        <f t="shared" si="2"/>
        <v>60</v>
      </c>
      <c r="T19" s="94" t="str">
        <f t="shared" si="3"/>
        <v>III</v>
      </c>
      <c r="U19" s="94" t="str">
        <f t="shared" si="4"/>
        <v>MEJORABLE</v>
      </c>
      <c r="V19" s="94"/>
      <c r="W19" s="94"/>
      <c r="X19" s="94"/>
      <c r="Y19" s="94"/>
      <c r="Z19" s="94" t="s">
        <v>329</v>
      </c>
      <c r="AA19" s="94" t="s">
        <v>160</v>
      </c>
      <c r="AB19" s="94"/>
      <c r="AC19" s="94"/>
      <c r="AD19" s="94"/>
      <c r="AE19" s="94" t="s">
        <v>324</v>
      </c>
      <c r="AF19" s="74"/>
    </row>
    <row r="20" spans="1:32" s="3" customFormat="1" ht="104.25" customHeight="1" x14ac:dyDescent="0.25">
      <c r="A20" s="198"/>
      <c r="B20" s="198"/>
      <c r="C20" s="198"/>
      <c r="D20" s="212"/>
      <c r="E20" s="93" t="s">
        <v>160</v>
      </c>
      <c r="F20" s="94" t="s">
        <v>343</v>
      </c>
      <c r="G20" s="94" t="s">
        <v>344</v>
      </c>
      <c r="H20" s="190" t="s">
        <v>345</v>
      </c>
      <c r="I20" s="191"/>
      <c r="J20" s="192"/>
      <c r="K20" s="72"/>
      <c r="L20" s="74"/>
      <c r="M20" s="74" t="s">
        <v>346</v>
      </c>
      <c r="N20" s="74">
        <v>2</v>
      </c>
      <c r="O20" s="74">
        <v>2</v>
      </c>
      <c r="P20" s="94">
        <f t="shared" si="0"/>
        <v>4</v>
      </c>
      <c r="Q20" s="94" t="str">
        <f t="shared" si="1"/>
        <v>BAJO</v>
      </c>
      <c r="R20" s="94">
        <v>25</v>
      </c>
      <c r="S20" s="94">
        <f t="shared" si="2"/>
        <v>100</v>
      </c>
      <c r="T20" s="94" t="str">
        <f t="shared" si="3"/>
        <v>III</v>
      </c>
      <c r="U20" s="94" t="str">
        <f t="shared" si="4"/>
        <v>MEJORABLE</v>
      </c>
      <c r="V20" s="94"/>
      <c r="W20" s="94"/>
      <c r="X20" s="94"/>
      <c r="Y20" s="94"/>
      <c r="Z20" s="94" t="s">
        <v>349</v>
      </c>
      <c r="AA20" s="94" t="s">
        <v>160</v>
      </c>
      <c r="AB20" s="94"/>
      <c r="AC20" s="94"/>
      <c r="AD20" s="94"/>
      <c r="AE20" s="94" t="s">
        <v>347</v>
      </c>
      <c r="AF20" s="74" t="s">
        <v>348</v>
      </c>
    </row>
    <row r="21" spans="1:32" s="3" customFormat="1" ht="104.25" customHeight="1" x14ac:dyDescent="0.25">
      <c r="A21" s="198"/>
      <c r="B21" s="198"/>
      <c r="C21" s="198"/>
      <c r="D21" s="212"/>
      <c r="E21" s="93" t="s">
        <v>227</v>
      </c>
      <c r="F21" s="94" t="s">
        <v>367</v>
      </c>
      <c r="G21" s="94" t="s">
        <v>358</v>
      </c>
      <c r="H21" s="190" t="s">
        <v>377</v>
      </c>
      <c r="I21" s="191"/>
      <c r="J21" s="192"/>
      <c r="K21" s="72"/>
      <c r="L21" s="15" t="s">
        <v>379</v>
      </c>
      <c r="M21" s="74" t="s">
        <v>378</v>
      </c>
      <c r="N21" s="74">
        <v>2</v>
      </c>
      <c r="O21" s="74">
        <v>1</v>
      </c>
      <c r="P21" s="94">
        <f t="shared" si="0"/>
        <v>2</v>
      </c>
      <c r="Q21" s="94" t="str">
        <f t="shared" si="1"/>
        <v>BAJO</v>
      </c>
      <c r="R21" s="94">
        <v>25</v>
      </c>
      <c r="S21" s="94">
        <f t="shared" si="2"/>
        <v>50</v>
      </c>
      <c r="T21" s="94" t="str">
        <f t="shared" si="3"/>
        <v>III</v>
      </c>
      <c r="U21" s="94" t="str">
        <f t="shared" si="4"/>
        <v>MEJORABLE</v>
      </c>
      <c r="V21" s="94"/>
      <c r="W21" s="94"/>
      <c r="X21" s="94"/>
      <c r="Y21" s="94"/>
      <c r="Z21" s="94" t="s">
        <v>376</v>
      </c>
      <c r="AA21" s="94" t="s">
        <v>160</v>
      </c>
      <c r="AB21" s="94"/>
      <c r="AC21" s="94"/>
      <c r="AD21" s="94"/>
      <c r="AE21" s="94" t="s">
        <v>380</v>
      </c>
      <c r="AF21" s="74" t="s">
        <v>381</v>
      </c>
    </row>
    <row r="22" spans="1:32" s="3" customFormat="1" ht="104.25" customHeight="1" x14ac:dyDescent="0.25">
      <c r="A22" s="198"/>
      <c r="B22" s="198"/>
      <c r="C22" s="198"/>
      <c r="D22" s="212"/>
      <c r="E22" s="93" t="s">
        <v>227</v>
      </c>
      <c r="F22" s="94" t="s">
        <v>360</v>
      </c>
      <c r="G22" s="94" t="s">
        <v>358</v>
      </c>
      <c r="H22" s="190" t="s">
        <v>365</v>
      </c>
      <c r="I22" s="191"/>
      <c r="J22" s="192"/>
      <c r="K22" s="72"/>
      <c r="L22" s="74"/>
      <c r="M22" s="74" t="s">
        <v>373</v>
      </c>
      <c r="N22" s="74">
        <v>2</v>
      </c>
      <c r="O22" s="74">
        <v>1</v>
      </c>
      <c r="P22" s="94">
        <f t="shared" si="0"/>
        <v>2</v>
      </c>
      <c r="Q22" s="94" t="str">
        <f t="shared" si="1"/>
        <v>BAJO</v>
      </c>
      <c r="R22" s="94">
        <v>25</v>
      </c>
      <c r="S22" s="94">
        <f t="shared" si="2"/>
        <v>50</v>
      </c>
      <c r="T22" s="94" t="str">
        <f t="shared" si="3"/>
        <v>III</v>
      </c>
      <c r="U22" s="94" t="str">
        <f t="shared" si="4"/>
        <v>MEJORABLE</v>
      </c>
      <c r="V22" s="94"/>
      <c r="W22" s="94"/>
      <c r="X22" s="94"/>
      <c r="Y22" s="94"/>
      <c r="Z22" s="94" t="s">
        <v>375</v>
      </c>
      <c r="AA22" s="94" t="s">
        <v>160</v>
      </c>
      <c r="AB22" s="94"/>
      <c r="AC22" s="94"/>
      <c r="AD22" s="94"/>
      <c r="AE22" s="94" t="s">
        <v>374</v>
      </c>
      <c r="AF22" s="74" t="s">
        <v>373</v>
      </c>
    </row>
    <row r="23" spans="1:32" s="3" customFormat="1" ht="104.25" customHeight="1" x14ac:dyDescent="0.25">
      <c r="A23" s="198"/>
      <c r="B23" s="198"/>
      <c r="C23" s="198"/>
      <c r="D23" s="212"/>
      <c r="E23" s="93" t="s">
        <v>160</v>
      </c>
      <c r="F23" s="94" t="s">
        <v>394</v>
      </c>
      <c r="G23" s="94" t="s">
        <v>391</v>
      </c>
      <c r="H23" s="190" t="s">
        <v>395</v>
      </c>
      <c r="I23" s="191"/>
      <c r="J23" s="192"/>
      <c r="K23" s="72"/>
      <c r="L23" s="74" t="s">
        <v>393</v>
      </c>
      <c r="M23" s="74"/>
      <c r="N23" s="74">
        <v>6</v>
      </c>
      <c r="O23" s="74">
        <v>1</v>
      </c>
      <c r="P23" s="94">
        <f t="shared" si="0"/>
        <v>6</v>
      </c>
      <c r="Q23" s="94" t="str">
        <f t="shared" si="1"/>
        <v>MEDIO</v>
      </c>
      <c r="R23" s="94">
        <v>60</v>
      </c>
      <c r="S23" s="94">
        <f t="shared" si="2"/>
        <v>360</v>
      </c>
      <c r="T23" s="94" t="str">
        <f t="shared" si="3"/>
        <v>II</v>
      </c>
      <c r="U23" s="94" t="str">
        <f t="shared" si="4"/>
        <v>NO ACEPTABLE O ACEPTABLE CON CONTROL ESPECIFICO</v>
      </c>
      <c r="V23" s="94"/>
      <c r="W23" s="94"/>
      <c r="X23" s="94"/>
      <c r="Y23" s="94"/>
      <c r="Z23" s="94" t="s">
        <v>396</v>
      </c>
      <c r="AA23" s="94" t="s">
        <v>160</v>
      </c>
      <c r="AB23" s="94"/>
      <c r="AC23" s="94"/>
      <c r="AD23" s="94"/>
      <c r="AE23" s="94" t="s">
        <v>392</v>
      </c>
      <c r="AF23" s="74"/>
    </row>
    <row r="24" spans="1:32" s="3" customFormat="1" ht="104.25" customHeight="1" x14ac:dyDescent="0.25">
      <c r="A24" s="198"/>
      <c r="B24" s="198"/>
      <c r="C24" s="198"/>
      <c r="D24" s="212"/>
      <c r="E24" s="93" t="s">
        <v>160</v>
      </c>
      <c r="F24" s="94" t="s">
        <v>510</v>
      </c>
      <c r="G24" s="94" t="s">
        <v>391</v>
      </c>
      <c r="H24" s="190" t="s">
        <v>511</v>
      </c>
      <c r="I24" s="191"/>
      <c r="J24" s="192"/>
      <c r="K24" s="72"/>
      <c r="L24" s="74" t="s">
        <v>393</v>
      </c>
      <c r="M24" s="74"/>
      <c r="N24" s="74">
        <v>6</v>
      </c>
      <c r="O24" s="74">
        <v>1</v>
      </c>
      <c r="P24" s="94">
        <f t="shared" si="0"/>
        <v>6</v>
      </c>
      <c r="Q24" s="94" t="str">
        <f t="shared" si="1"/>
        <v>MEDIO</v>
      </c>
      <c r="R24" s="94">
        <v>60</v>
      </c>
      <c r="S24" s="94">
        <f t="shared" si="2"/>
        <v>360</v>
      </c>
      <c r="T24" s="94" t="str">
        <f t="shared" si="3"/>
        <v>II</v>
      </c>
      <c r="U24" s="94" t="str">
        <f t="shared" si="4"/>
        <v>NO ACEPTABLE O ACEPTABLE CON CONTROL ESPECIFICO</v>
      </c>
      <c r="V24" s="94"/>
      <c r="W24" s="94"/>
      <c r="X24" s="94"/>
      <c r="Y24" s="94"/>
      <c r="Z24" s="94" t="s">
        <v>396</v>
      </c>
      <c r="AA24" s="94" t="s">
        <v>160</v>
      </c>
      <c r="AB24" s="94"/>
      <c r="AC24" s="94"/>
      <c r="AD24" s="94"/>
      <c r="AE24" s="94" t="s">
        <v>512</v>
      </c>
      <c r="AF24" s="74"/>
    </row>
    <row r="25" spans="1:32" s="3" customFormat="1" ht="104.25" customHeight="1" x14ac:dyDescent="0.25">
      <c r="A25" s="199"/>
      <c r="B25" s="199"/>
      <c r="C25" s="199"/>
      <c r="D25" s="209"/>
      <c r="E25" s="93" t="s">
        <v>160</v>
      </c>
      <c r="F25" s="94" t="s">
        <v>401</v>
      </c>
      <c r="G25" s="94" t="s">
        <v>142</v>
      </c>
      <c r="H25" s="190" t="s">
        <v>397</v>
      </c>
      <c r="I25" s="191"/>
      <c r="J25" s="192"/>
      <c r="K25" s="72"/>
      <c r="L25" s="78" t="s">
        <v>402</v>
      </c>
      <c r="M25" s="78" t="s">
        <v>403</v>
      </c>
      <c r="N25" s="74">
        <v>2</v>
      </c>
      <c r="O25" s="74">
        <v>1</v>
      </c>
      <c r="P25" s="94">
        <f t="shared" si="0"/>
        <v>2</v>
      </c>
      <c r="Q25" s="94" t="str">
        <f t="shared" si="1"/>
        <v>BAJO</v>
      </c>
      <c r="R25" s="94">
        <v>25</v>
      </c>
      <c r="S25" s="94">
        <f t="shared" si="2"/>
        <v>50</v>
      </c>
      <c r="T25" s="94" t="str">
        <f t="shared" si="3"/>
        <v>III</v>
      </c>
      <c r="U25" s="94" t="str">
        <f t="shared" si="4"/>
        <v>MEJORABLE</v>
      </c>
      <c r="V25" s="94"/>
      <c r="W25" s="94"/>
      <c r="X25" s="94"/>
      <c r="Y25" s="94"/>
      <c r="Z25" s="94" t="s">
        <v>405</v>
      </c>
      <c r="AA25" s="94" t="s">
        <v>160</v>
      </c>
      <c r="AB25" s="94"/>
      <c r="AC25" s="94"/>
      <c r="AD25" s="94"/>
      <c r="AE25" s="94" t="s">
        <v>404</v>
      </c>
      <c r="AF25" s="74" t="s">
        <v>403</v>
      </c>
    </row>
    <row r="26" spans="1:32" s="3" customFormat="1" ht="120" customHeight="1" x14ac:dyDescent="0.25">
      <c r="A26" s="207" t="s">
        <v>120</v>
      </c>
      <c r="B26" s="207" t="s">
        <v>460</v>
      </c>
      <c r="C26" s="208" t="s">
        <v>462</v>
      </c>
      <c r="D26" s="207" t="s">
        <v>461</v>
      </c>
      <c r="E26" s="93" t="s">
        <v>160</v>
      </c>
      <c r="F26" s="94" t="s">
        <v>359</v>
      </c>
      <c r="G26" s="94" t="s">
        <v>358</v>
      </c>
      <c r="H26" s="190" t="s">
        <v>364</v>
      </c>
      <c r="I26" s="191"/>
      <c r="J26" s="192"/>
      <c r="K26" s="72"/>
      <c r="L26" s="74" t="s">
        <v>368</v>
      </c>
      <c r="M26" s="74"/>
      <c r="N26" s="74">
        <v>2</v>
      </c>
      <c r="O26" s="74">
        <v>3</v>
      </c>
      <c r="P26" s="94">
        <f t="shared" si="0"/>
        <v>6</v>
      </c>
      <c r="Q26" s="94" t="str">
        <f t="shared" si="1"/>
        <v>MEDIO</v>
      </c>
      <c r="R26" s="94">
        <v>60</v>
      </c>
      <c r="S26" s="94">
        <f t="shared" si="2"/>
        <v>360</v>
      </c>
      <c r="T26" s="94" t="str">
        <f t="shared" si="3"/>
        <v>II</v>
      </c>
      <c r="U26" s="94" t="str">
        <f t="shared" si="4"/>
        <v>NO ACEPTABLE O ACEPTABLE CON CONTROL ESPECIFICO</v>
      </c>
      <c r="V26" s="94"/>
      <c r="W26" s="94"/>
      <c r="X26" s="94"/>
      <c r="Y26" s="94"/>
      <c r="Z26" s="94" t="s">
        <v>369</v>
      </c>
      <c r="AA26" s="94" t="s">
        <v>160</v>
      </c>
      <c r="AB26" s="94"/>
      <c r="AC26" s="94"/>
      <c r="AD26" s="94"/>
      <c r="AE26" s="94" t="s">
        <v>370</v>
      </c>
      <c r="AF26" s="74"/>
    </row>
    <row r="27" spans="1:32" s="3" customFormat="1" ht="120" customHeight="1" x14ac:dyDescent="0.25">
      <c r="A27" s="198"/>
      <c r="B27" s="198"/>
      <c r="C27" s="212"/>
      <c r="D27" s="198"/>
      <c r="E27" s="93" t="s">
        <v>160</v>
      </c>
      <c r="F27" s="94" t="s">
        <v>441</v>
      </c>
      <c r="G27" s="94" t="s">
        <v>358</v>
      </c>
      <c r="H27" s="190" t="s">
        <v>438</v>
      </c>
      <c r="I27" s="191"/>
      <c r="J27" s="192"/>
      <c r="K27" s="72"/>
      <c r="L27" s="74" t="s">
        <v>439</v>
      </c>
      <c r="M27" s="74"/>
      <c r="N27" s="74">
        <v>2</v>
      </c>
      <c r="O27" s="74">
        <v>2</v>
      </c>
      <c r="P27" s="94">
        <f t="shared" si="0"/>
        <v>4</v>
      </c>
      <c r="Q27" s="94" t="str">
        <f t="shared" si="1"/>
        <v>BAJO</v>
      </c>
      <c r="R27" s="94">
        <v>60</v>
      </c>
      <c r="S27" s="94">
        <f t="shared" si="2"/>
        <v>240</v>
      </c>
      <c r="T27" s="94" t="str">
        <f t="shared" si="3"/>
        <v>II</v>
      </c>
      <c r="U27" s="94" t="str">
        <f t="shared" si="4"/>
        <v>NO ACEPTABLE O ACEPTABLE CON CONTROL ESPECIFICO</v>
      </c>
      <c r="V27" s="94"/>
      <c r="W27" s="94"/>
      <c r="X27" s="94"/>
      <c r="Y27" s="94"/>
      <c r="Z27" s="94" t="s">
        <v>369</v>
      </c>
      <c r="AA27" s="94" t="s">
        <v>160</v>
      </c>
      <c r="AB27" s="94"/>
      <c r="AC27" s="94"/>
      <c r="AD27" s="94"/>
      <c r="AE27" s="94" t="s">
        <v>440</v>
      </c>
      <c r="AF27" s="74"/>
    </row>
    <row r="28" spans="1:32" s="3" customFormat="1" ht="104.25" customHeight="1" x14ac:dyDescent="0.25">
      <c r="A28" s="198"/>
      <c r="B28" s="198"/>
      <c r="C28" s="212"/>
      <c r="D28" s="198"/>
      <c r="E28" s="93" t="s">
        <v>160</v>
      </c>
      <c r="F28" s="94" t="s">
        <v>394</v>
      </c>
      <c r="G28" s="94" t="s">
        <v>391</v>
      </c>
      <c r="H28" s="190" t="s">
        <v>395</v>
      </c>
      <c r="I28" s="191"/>
      <c r="J28" s="192"/>
      <c r="K28" s="72"/>
      <c r="L28" s="74" t="s">
        <v>393</v>
      </c>
      <c r="M28" s="74"/>
      <c r="N28" s="74">
        <v>6</v>
      </c>
      <c r="O28" s="74">
        <v>1</v>
      </c>
      <c r="P28" s="94">
        <f>N28*O28</f>
        <v>6</v>
      </c>
      <c r="Q28" s="94" t="str">
        <f>IF(AND(P28&gt;=2,P28&lt;=4),"BAJO",IF(AND(P28&gt;=6,P28&lt;=8),"MEDIO",IF(AND(P28&gt;=10,P28&lt;=20),"ALTO",IF(AND(P28&gt;=24,P28&lt;=40),"MUY ALTO"))))</f>
        <v>MEDIO</v>
      </c>
      <c r="R28" s="94">
        <v>60</v>
      </c>
      <c r="S28" s="94">
        <f>P28*R28</f>
        <v>360</v>
      </c>
      <c r="T28" s="94" t="str">
        <f t="shared" si="3"/>
        <v>II</v>
      </c>
      <c r="U28" s="94" t="str">
        <f t="shared" si="4"/>
        <v>NO ACEPTABLE O ACEPTABLE CON CONTROL ESPECIFICO</v>
      </c>
      <c r="V28" s="94"/>
      <c r="W28" s="94"/>
      <c r="X28" s="94"/>
      <c r="Y28" s="94"/>
      <c r="Z28" s="94" t="s">
        <v>396</v>
      </c>
      <c r="AA28" s="94" t="s">
        <v>160</v>
      </c>
      <c r="AB28" s="94"/>
      <c r="AC28" s="94"/>
      <c r="AD28" s="94"/>
      <c r="AE28" s="94" t="s">
        <v>392</v>
      </c>
      <c r="AF28" s="74"/>
    </row>
    <row r="29" spans="1:32" s="3" customFormat="1" ht="104.25" customHeight="1" x14ac:dyDescent="0.25">
      <c r="A29" s="199"/>
      <c r="B29" s="199"/>
      <c r="C29" s="209"/>
      <c r="D29" s="199"/>
      <c r="E29" s="93" t="s">
        <v>160</v>
      </c>
      <c r="F29" s="94" t="s">
        <v>366</v>
      </c>
      <c r="G29" s="94" t="s">
        <v>358</v>
      </c>
      <c r="H29" s="190" t="s">
        <v>364</v>
      </c>
      <c r="I29" s="191"/>
      <c r="J29" s="192"/>
      <c r="K29" s="72"/>
      <c r="L29" s="74" t="s">
        <v>371</v>
      </c>
      <c r="M29" s="74"/>
      <c r="N29" s="74">
        <v>2</v>
      </c>
      <c r="O29" s="74">
        <v>1</v>
      </c>
      <c r="P29" s="94">
        <f t="shared" si="0"/>
        <v>2</v>
      </c>
      <c r="Q29" s="94" t="str">
        <f t="shared" si="1"/>
        <v>BAJO</v>
      </c>
      <c r="R29" s="94">
        <v>100</v>
      </c>
      <c r="S29" s="94">
        <f t="shared" si="2"/>
        <v>200</v>
      </c>
      <c r="T29" s="94" t="str">
        <f t="shared" si="3"/>
        <v>II</v>
      </c>
      <c r="U29" s="94" t="str">
        <f t="shared" si="4"/>
        <v>NO ACEPTABLE O ACEPTABLE CON CONTROL ESPECIFICO</v>
      </c>
      <c r="V29" s="94"/>
      <c r="W29" s="94"/>
      <c r="X29" s="94"/>
      <c r="Y29" s="94"/>
      <c r="Z29" s="94" t="s">
        <v>106</v>
      </c>
      <c r="AA29" s="94" t="s">
        <v>160</v>
      </c>
      <c r="AB29" s="94"/>
      <c r="AC29" s="94"/>
      <c r="AD29" s="94"/>
      <c r="AE29" s="94" t="s">
        <v>372</v>
      </c>
      <c r="AF29" s="74"/>
    </row>
    <row r="30" spans="1:32" s="3" customFormat="1" ht="93.75" customHeight="1" x14ac:dyDescent="0.25">
      <c r="A30" s="207" t="s">
        <v>120</v>
      </c>
      <c r="B30" s="207" t="s">
        <v>117</v>
      </c>
      <c r="C30" s="207" t="s">
        <v>465</v>
      </c>
      <c r="D30" s="207" t="s">
        <v>409</v>
      </c>
      <c r="E30" s="93" t="s">
        <v>160</v>
      </c>
      <c r="F30" s="94" t="s">
        <v>221</v>
      </c>
      <c r="G30" s="94" t="s">
        <v>58</v>
      </c>
      <c r="H30" s="190" t="s">
        <v>217</v>
      </c>
      <c r="I30" s="191"/>
      <c r="J30" s="192"/>
      <c r="K30" s="94" t="s">
        <v>222</v>
      </c>
      <c r="L30" s="95" t="s">
        <v>218</v>
      </c>
      <c r="M30" s="94" t="s">
        <v>219</v>
      </c>
      <c r="N30" s="94">
        <v>2</v>
      </c>
      <c r="O30" s="94">
        <v>1</v>
      </c>
      <c r="P30" s="94">
        <f t="shared" si="0"/>
        <v>2</v>
      </c>
      <c r="Q30" s="94" t="str">
        <f t="shared" si="1"/>
        <v>BAJO</v>
      </c>
      <c r="R30" s="94">
        <v>10</v>
      </c>
      <c r="S30" s="94">
        <f t="shared" si="2"/>
        <v>20</v>
      </c>
      <c r="T30" s="94" t="str">
        <f t="shared" si="3"/>
        <v>IV</v>
      </c>
      <c r="U30" s="94" t="str">
        <f t="shared" si="4"/>
        <v>ACEPTABLE</v>
      </c>
      <c r="V30" s="94"/>
      <c r="W30" s="94"/>
      <c r="X30" s="94"/>
      <c r="Y30" s="94"/>
      <c r="Z30" s="94" t="s">
        <v>224</v>
      </c>
      <c r="AA30" s="94" t="s">
        <v>160</v>
      </c>
      <c r="AB30" s="94"/>
      <c r="AC30" s="94"/>
      <c r="AD30" s="94" t="s">
        <v>220</v>
      </c>
      <c r="AE30" s="94" t="s">
        <v>223</v>
      </c>
      <c r="AF30" s="94"/>
    </row>
    <row r="31" spans="1:32" s="3" customFormat="1" ht="93.75" customHeight="1" x14ac:dyDescent="0.25">
      <c r="A31" s="198"/>
      <c r="B31" s="198"/>
      <c r="C31" s="198"/>
      <c r="D31" s="198"/>
      <c r="E31" s="93" t="s">
        <v>160</v>
      </c>
      <c r="F31" s="94" t="s">
        <v>231</v>
      </c>
      <c r="G31" s="94" t="s">
        <v>129</v>
      </c>
      <c r="H31" s="190" t="s">
        <v>232</v>
      </c>
      <c r="I31" s="191"/>
      <c r="J31" s="192"/>
      <c r="K31" s="94"/>
      <c r="L31" s="95" t="s">
        <v>233</v>
      </c>
      <c r="M31" s="94" t="s">
        <v>219</v>
      </c>
      <c r="N31" s="94">
        <v>2</v>
      </c>
      <c r="O31" s="94">
        <v>1</v>
      </c>
      <c r="P31" s="94">
        <f t="shared" si="0"/>
        <v>2</v>
      </c>
      <c r="Q31" s="94" t="str">
        <f t="shared" si="1"/>
        <v>BAJO</v>
      </c>
      <c r="R31" s="94">
        <v>10</v>
      </c>
      <c r="S31" s="94">
        <f t="shared" si="2"/>
        <v>20</v>
      </c>
      <c r="T31" s="94" t="str">
        <f t="shared" si="3"/>
        <v>IV</v>
      </c>
      <c r="U31" s="94" t="str">
        <f t="shared" si="4"/>
        <v>ACEPTABLE</v>
      </c>
      <c r="V31" s="94"/>
      <c r="W31" s="94"/>
      <c r="X31" s="94"/>
      <c r="Y31" s="94"/>
      <c r="Z31" s="94" t="s">
        <v>224</v>
      </c>
      <c r="AA31" s="94" t="s">
        <v>160</v>
      </c>
      <c r="AB31" s="94"/>
      <c r="AC31" s="94"/>
      <c r="AD31" s="94"/>
      <c r="AE31" s="94" t="s">
        <v>234</v>
      </c>
      <c r="AF31" s="94"/>
    </row>
    <row r="32" spans="1:32" s="3" customFormat="1" ht="104.25" customHeight="1" x14ac:dyDescent="0.25">
      <c r="A32" s="198"/>
      <c r="B32" s="198"/>
      <c r="C32" s="198"/>
      <c r="D32" s="198"/>
      <c r="E32" s="93" t="s">
        <v>160</v>
      </c>
      <c r="F32" s="94" t="s">
        <v>292</v>
      </c>
      <c r="G32" s="94" t="s">
        <v>159</v>
      </c>
      <c r="H32" s="190" t="s">
        <v>301</v>
      </c>
      <c r="I32" s="191"/>
      <c r="J32" s="192"/>
      <c r="K32" s="15" t="s">
        <v>305</v>
      </c>
      <c r="L32" s="74" t="s">
        <v>306</v>
      </c>
      <c r="M32" s="74" t="s">
        <v>66</v>
      </c>
      <c r="N32" s="74">
        <v>2</v>
      </c>
      <c r="O32" s="74">
        <v>3</v>
      </c>
      <c r="P32" s="94">
        <f t="shared" si="0"/>
        <v>6</v>
      </c>
      <c r="Q32" s="94" t="str">
        <f t="shared" si="1"/>
        <v>MEDIO</v>
      </c>
      <c r="R32" s="94">
        <v>25</v>
      </c>
      <c r="S32" s="94">
        <f t="shared" si="2"/>
        <v>150</v>
      </c>
      <c r="T32" s="94" t="str">
        <f t="shared" si="3"/>
        <v>II</v>
      </c>
      <c r="U32" s="94" t="str">
        <f t="shared" si="4"/>
        <v>NO ACEPTABLE O ACEPTABLE CON CONTROL ESPECIFICO</v>
      </c>
      <c r="V32" s="94"/>
      <c r="W32" s="94"/>
      <c r="X32" s="94"/>
      <c r="Y32" s="94"/>
      <c r="Z32" s="94" t="s">
        <v>71</v>
      </c>
      <c r="AA32" s="94" t="s">
        <v>160</v>
      </c>
      <c r="AB32" s="94"/>
      <c r="AC32" s="94"/>
      <c r="AD32" s="94" t="s">
        <v>307</v>
      </c>
      <c r="AE32" s="94" t="s">
        <v>308</v>
      </c>
      <c r="AF32" s="94"/>
    </row>
    <row r="33" spans="1:32" s="3" customFormat="1" ht="104.25" customHeight="1" x14ac:dyDescent="0.25">
      <c r="A33" s="198"/>
      <c r="B33" s="198"/>
      <c r="C33" s="198"/>
      <c r="D33" s="198"/>
      <c r="E33" s="93" t="s">
        <v>160</v>
      </c>
      <c r="F33" s="94" t="s">
        <v>294</v>
      </c>
      <c r="G33" s="94" t="s">
        <v>159</v>
      </c>
      <c r="H33" s="190" t="s">
        <v>299</v>
      </c>
      <c r="I33" s="191"/>
      <c r="J33" s="192"/>
      <c r="K33" s="15" t="s">
        <v>305</v>
      </c>
      <c r="L33" s="74" t="s">
        <v>306</v>
      </c>
      <c r="M33" s="74" t="s">
        <v>66</v>
      </c>
      <c r="N33" s="74">
        <v>2</v>
      </c>
      <c r="O33" s="74">
        <v>3</v>
      </c>
      <c r="P33" s="94">
        <f t="shared" si="0"/>
        <v>6</v>
      </c>
      <c r="Q33" s="94" t="str">
        <f t="shared" si="1"/>
        <v>MEDIO</v>
      </c>
      <c r="R33" s="94">
        <v>25</v>
      </c>
      <c r="S33" s="94">
        <f t="shared" si="2"/>
        <v>150</v>
      </c>
      <c r="T33" s="94" t="str">
        <f t="shared" si="3"/>
        <v>II</v>
      </c>
      <c r="U33" s="94" t="str">
        <f t="shared" si="4"/>
        <v>NO ACEPTABLE O ACEPTABLE CON CONTROL ESPECIFICO</v>
      </c>
      <c r="V33" s="94"/>
      <c r="W33" s="94"/>
      <c r="X33" s="94"/>
      <c r="Y33" s="94"/>
      <c r="Z33" s="94" t="s">
        <v>309</v>
      </c>
      <c r="AA33" s="94" t="s">
        <v>160</v>
      </c>
      <c r="AB33" s="94"/>
      <c r="AC33" s="94"/>
      <c r="AD33" s="94" t="s">
        <v>307</v>
      </c>
      <c r="AE33" s="94" t="s">
        <v>308</v>
      </c>
      <c r="AF33" s="94"/>
    </row>
    <row r="34" spans="1:32" s="3" customFormat="1" ht="104.25" customHeight="1" x14ac:dyDescent="0.25">
      <c r="A34" s="198"/>
      <c r="B34" s="198"/>
      <c r="C34" s="198"/>
      <c r="D34" s="198"/>
      <c r="E34" s="93" t="s">
        <v>160</v>
      </c>
      <c r="F34" s="94" t="s">
        <v>295</v>
      </c>
      <c r="G34" s="94" t="s">
        <v>159</v>
      </c>
      <c r="H34" s="190" t="s">
        <v>302</v>
      </c>
      <c r="I34" s="191"/>
      <c r="J34" s="192"/>
      <c r="K34" s="15" t="s">
        <v>312</v>
      </c>
      <c r="L34" s="74" t="s">
        <v>306</v>
      </c>
      <c r="M34" s="74" t="s">
        <v>66</v>
      </c>
      <c r="N34" s="74">
        <v>2</v>
      </c>
      <c r="O34" s="79">
        <v>3</v>
      </c>
      <c r="P34" s="94">
        <f t="shared" si="0"/>
        <v>6</v>
      </c>
      <c r="Q34" s="94" t="str">
        <f t="shared" si="1"/>
        <v>MEDIO</v>
      </c>
      <c r="R34" s="94">
        <v>10</v>
      </c>
      <c r="S34" s="94">
        <f t="shared" si="2"/>
        <v>60</v>
      </c>
      <c r="T34" s="94" t="str">
        <f t="shared" si="3"/>
        <v>III</v>
      </c>
      <c r="U34" s="94" t="str">
        <f t="shared" si="4"/>
        <v>MEJORABLE</v>
      </c>
      <c r="V34" s="94"/>
      <c r="W34" s="94"/>
      <c r="X34" s="94"/>
      <c r="Y34" s="94"/>
      <c r="Z34" s="94" t="s">
        <v>310</v>
      </c>
      <c r="AA34" s="94" t="s">
        <v>160</v>
      </c>
      <c r="AB34" s="94"/>
      <c r="AC34" s="94"/>
      <c r="AD34" s="94" t="s">
        <v>312</v>
      </c>
      <c r="AE34" s="94" t="s">
        <v>308</v>
      </c>
      <c r="AF34" s="94"/>
    </row>
    <row r="35" spans="1:32" s="3" customFormat="1" ht="104.25" customHeight="1" x14ac:dyDescent="0.25">
      <c r="A35" s="198"/>
      <c r="B35" s="198"/>
      <c r="C35" s="198"/>
      <c r="D35" s="198"/>
      <c r="E35" s="93" t="s">
        <v>160</v>
      </c>
      <c r="F35" s="94" t="s">
        <v>437</v>
      </c>
      <c r="G35" s="94" t="s">
        <v>52</v>
      </c>
      <c r="H35" s="190" t="s">
        <v>88</v>
      </c>
      <c r="I35" s="191"/>
      <c r="J35" s="192"/>
      <c r="K35" s="72"/>
      <c r="L35" s="74" t="s">
        <v>322</v>
      </c>
      <c r="M35" s="74"/>
      <c r="N35" s="74">
        <v>2</v>
      </c>
      <c r="O35" s="74">
        <v>2</v>
      </c>
      <c r="P35" s="94">
        <f t="shared" si="0"/>
        <v>4</v>
      </c>
      <c r="Q35" s="94" t="str">
        <f t="shared" si="1"/>
        <v>BAJO</v>
      </c>
      <c r="R35" s="94">
        <v>10</v>
      </c>
      <c r="S35" s="94">
        <f t="shared" si="2"/>
        <v>40</v>
      </c>
      <c r="T35" s="94" t="str">
        <f t="shared" si="3"/>
        <v>III</v>
      </c>
      <c r="U35" s="94" t="str">
        <f t="shared" si="4"/>
        <v>MEJORABLE</v>
      </c>
      <c r="V35" s="94"/>
      <c r="W35" s="94"/>
      <c r="X35" s="94"/>
      <c r="Y35" s="94"/>
      <c r="Z35" s="94" t="s">
        <v>329</v>
      </c>
      <c r="AA35" s="94" t="s">
        <v>160</v>
      </c>
      <c r="AB35" s="94"/>
      <c r="AC35" s="94"/>
      <c r="AD35" s="94"/>
      <c r="AE35" s="94" t="s">
        <v>324</v>
      </c>
      <c r="AF35" s="74"/>
    </row>
    <row r="36" spans="1:32" s="3" customFormat="1" ht="104.25" customHeight="1" x14ac:dyDescent="0.25">
      <c r="A36" s="198"/>
      <c r="B36" s="198"/>
      <c r="C36" s="198"/>
      <c r="D36" s="198"/>
      <c r="E36" s="93" t="s">
        <v>160</v>
      </c>
      <c r="F36" s="94" t="s">
        <v>326</v>
      </c>
      <c r="G36" s="94" t="s">
        <v>325</v>
      </c>
      <c r="H36" s="190" t="s">
        <v>327</v>
      </c>
      <c r="I36" s="191"/>
      <c r="J36" s="192"/>
      <c r="K36" s="15" t="s">
        <v>328</v>
      </c>
      <c r="L36" s="74"/>
      <c r="M36" s="74"/>
      <c r="N36" s="74">
        <v>2</v>
      </c>
      <c r="O36" s="74">
        <v>1</v>
      </c>
      <c r="P36" s="94">
        <f t="shared" si="0"/>
        <v>2</v>
      </c>
      <c r="Q36" s="94" t="str">
        <f t="shared" si="1"/>
        <v>BAJO</v>
      </c>
      <c r="R36" s="94">
        <v>10</v>
      </c>
      <c r="S36" s="94">
        <f t="shared" si="2"/>
        <v>20</v>
      </c>
      <c r="T36" s="94" t="str">
        <f t="shared" si="3"/>
        <v>IV</v>
      </c>
      <c r="U36" s="94" t="str">
        <f t="shared" si="4"/>
        <v>ACEPTABLE</v>
      </c>
      <c r="V36" s="94"/>
      <c r="W36" s="94"/>
      <c r="X36" s="94"/>
      <c r="Y36" s="94"/>
      <c r="Z36" s="94" t="s">
        <v>330</v>
      </c>
      <c r="AA36" s="94" t="s">
        <v>160</v>
      </c>
      <c r="AB36" s="94" t="s">
        <v>328</v>
      </c>
      <c r="AC36" s="94"/>
      <c r="AD36" s="94"/>
      <c r="AE36" s="94" t="s">
        <v>331</v>
      </c>
      <c r="AF36" s="74"/>
    </row>
    <row r="37" spans="1:32" s="3" customFormat="1" ht="104.25" customHeight="1" x14ac:dyDescent="0.25">
      <c r="A37" s="199"/>
      <c r="B37" s="199"/>
      <c r="C37" s="199"/>
      <c r="D37" s="199"/>
      <c r="E37" s="93" t="s">
        <v>160</v>
      </c>
      <c r="F37" s="94" t="s">
        <v>340</v>
      </c>
      <c r="G37" s="94" t="s">
        <v>337</v>
      </c>
      <c r="H37" s="190" t="s">
        <v>338</v>
      </c>
      <c r="I37" s="191"/>
      <c r="J37" s="192"/>
      <c r="K37" s="15" t="s">
        <v>339</v>
      </c>
      <c r="L37" s="74"/>
      <c r="M37" s="74"/>
      <c r="N37" s="74">
        <v>2</v>
      </c>
      <c r="O37" s="74">
        <v>1</v>
      </c>
      <c r="P37" s="94">
        <f t="shared" si="0"/>
        <v>2</v>
      </c>
      <c r="Q37" s="94" t="str">
        <f t="shared" si="1"/>
        <v>BAJO</v>
      </c>
      <c r="R37" s="94">
        <v>60</v>
      </c>
      <c r="S37" s="94">
        <f t="shared" si="2"/>
        <v>120</v>
      </c>
      <c r="T37" s="94" t="str">
        <f t="shared" si="3"/>
        <v>III</v>
      </c>
      <c r="U37" s="94" t="str">
        <f t="shared" si="4"/>
        <v>MEJORABLE</v>
      </c>
      <c r="V37" s="94"/>
      <c r="W37" s="94"/>
      <c r="X37" s="94"/>
      <c r="Y37" s="94"/>
      <c r="Z37" s="94" t="s">
        <v>342</v>
      </c>
      <c r="AA37" s="94" t="s">
        <v>160</v>
      </c>
      <c r="AB37" s="94"/>
      <c r="AC37" s="94"/>
      <c r="AD37" s="94"/>
      <c r="AE37" s="94" t="s">
        <v>341</v>
      </c>
      <c r="AF37" s="74"/>
    </row>
    <row r="38" spans="1:32" s="3" customFormat="1" ht="104.25" customHeight="1" x14ac:dyDescent="0.25">
      <c r="A38" s="207" t="s">
        <v>120</v>
      </c>
      <c r="B38" s="207" t="s">
        <v>117</v>
      </c>
      <c r="C38" s="207" t="s">
        <v>459</v>
      </c>
      <c r="D38" s="207" t="s">
        <v>412</v>
      </c>
      <c r="E38" s="93" t="s">
        <v>160</v>
      </c>
      <c r="F38" s="94" t="s">
        <v>343</v>
      </c>
      <c r="G38" s="94" t="s">
        <v>344</v>
      </c>
      <c r="H38" s="190" t="s">
        <v>345</v>
      </c>
      <c r="I38" s="191"/>
      <c r="J38" s="192"/>
      <c r="K38" s="72"/>
      <c r="L38" s="74" t="s">
        <v>353</v>
      </c>
      <c r="M38" s="74"/>
      <c r="N38" s="74">
        <v>2</v>
      </c>
      <c r="O38" s="74">
        <v>3</v>
      </c>
      <c r="P38" s="94">
        <f t="shared" si="0"/>
        <v>6</v>
      </c>
      <c r="Q38" s="94" t="str">
        <f t="shared" si="1"/>
        <v>MEDIO</v>
      </c>
      <c r="R38" s="94">
        <v>25</v>
      </c>
      <c r="S38" s="94">
        <f t="shared" si="2"/>
        <v>150</v>
      </c>
      <c r="T38" s="94" t="str">
        <f t="shared" si="3"/>
        <v>II</v>
      </c>
      <c r="U38" s="94" t="str">
        <f t="shared" si="4"/>
        <v>NO ACEPTABLE O ACEPTABLE CON CONTROL ESPECIFICO</v>
      </c>
      <c r="V38" s="94"/>
      <c r="W38" s="94"/>
      <c r="X38" s="94"/>
      <c r="Y38" s="94"/>
      <c r="Z38" s="94" t="s">
        <v>349</v>
      </c>
      <c r="AA38" s="94" t="s">
        <v>160</v>
      </c>
      <c r="AB38" s="94"/>
      <c r="AC38" s="94"/>
      <c r="AD38" s="94"/>
      <c r="AE38" s="94" t="s">
        <v>350</v>
      </c>
      <c r="AF38" s="74"/>
    </row>
    <row r="39" spans="1:32" s="3" customFormat="1" ht="104.25" customHeight="1" x14ac:dyDescent="0.25">
      <c r="A39" s="198"/>
      <c r="B39" s="198"/>
      <c r="C39" s="198"/>
      <c r="D39" s="198"/>
      <c r="E39" s="93" t="s">
        <v>160</v>
      </c>
      <c r="F39" s="94" t="s">
        <v>351</v>
      </c>
      <c r="G39" s="94" t="s">
        <v>344</v>
      </c>
      <c r="H39" s="190" t="s">
        <v>354</v>
      </c>
      <c r="I39" s="191"/>
      <c r="J39" s="192"/>
      <c r="K39" s="15" t="s">
        <v>355</v>
      </c>
      <c r="L39" s="74" t="s">
        <v>361</v>
      </c>
      <c r="M39" s="74"/>
      <c r="N39" s="74">
        <v>2</v>
      </c>
      <c r="O39" s="74">
        <v>2</v>
      </c>
      <c r="P39" s="94">
        <f t="shared" si="0"/>
        <v>4</v>
      </c>
      <c r="Q39" s="94" t="str">
        <f t="shared" si="1"/>
        <v>BAJO</v>
      </c>
      <c r="R39" s="94">
        <v>10</v>
      </c>
      <c r="S39" s="94">
        <f t="shared" si="2"/>
        <v>40</v>
      </c>
      <c r="T39" s="94" t="str">
        <f t="shared" si="3"/>
        <v>III</v>
      </c>
      <c r="U39" s="94" t="str">
        <f t="shared" si="4"/>
        <v>MEJORABLE</v>
      </c>
      <c r="V39" s="94"/>
      <c r="W39" s="94"/>
      <c r="X39" s="94"/>
      <c r="Y39" s="94"/>
      <c r="Z39" s="94" t="s">
        <v>349</v>
      </c>
      <c r="AA39" s="94" t="s">
        <v>160</v>
      </c>
      <c r="AB39" s="94"/>
      <c r="AC39" s="94"/>
      <c r="AD39" s="94"/>
      <c r="AE39" s="94" t="s">
        <v>362</v>
      </c>
      <c r="AF39" s="74"/>
    </row>
    <row r="40" spans="1:32" s="3" customFormat="1" ht="104.25" customHeight="1" x14ac:dyDescent="0.25">
      <c r="A40" s="199"/>
      <c r="B40" s="199"/>
      <c r="C40" s="199"/>
      <c r="D40" s="199"/>
      <c r="E40" s="93" t="s">
        <v>160</v>
      </c>
      <c r="F40" s="94" t="s">
        <v>352</v>
      </c>
      <c r="G40" s="94" t="s">
        <v>344</v>
      </c>
      <c r="H40" s="190" t="s">
        <v>345</v>
      </c>
      <c r="I40" s="191"/>
      <c r="J40" s="192"/>
      <c r="K40" s="15" t="s">
        <v>356</v>
      </c>
      <c r="L40" s="74" t="s">
        <v>357</v>
      </c>
      <c r="M40" s="74"/>
      <c r="N40" s="74">
        <v>2</v>
      </c>
      <c r="O40" s="74">
        <v>2</v>
      </c>
      <c r="P40" s="94">
        <f t="shared" si="0"/>
        <v>4</v>
      </c>
      <c r="Q40" s="94" t="str">
        <f t="shared" si="1"/>
        <v>BAJO</v>
      </c>
      <c r="R40" s="94">
        <v>25</v>
      </c>
      <c r="S40" s="94">
        <f t="shared" si="2"/>
        <v>100</v>
      </c>
      <c r="T40" s="94" t="str">
        <f t="shared" si="3"/>
        <v>III</v>
      </c>
      <c r="U40" s="94" t="str">
        <f t="shared" si="4"/>
        <v>MEJORABLE</v>
      </c>
      <c r="V40" s="94"/>
      <c r="W40" s="94"/>
      <c r="X40" s="94"/>
      <c r="Y40" s="94"/>
      <c r="Z40" s="94" t="s">
        <v>349</v>
      </c>
      <c r="AA40" s="94" t="s">
        <v>160</v>
      </c>
      <c r="AB40" s="94"/>
      <c r="AC40" s="94"/>
      <c r="AD40" s="94"/>
      <c r="AE40" s="94" t="s">
        <v>363</v>
      </c>
      <c r="AF40" s="74"/>
    </row>
    <row r="41" spans="1:32" s="3" customFormat="1" ht="104.25" customHeight="1" x14ac:dyDescent="0.25">
      <c r="A41" s="88" t="s">
        <v>120</v>
      </c>
      <c r="B41" s="88" t="s">
        <v>427</v>
      </c>
      <c r="C41" s="88" t="s">
        <v>426</v>
      </c>
      <c r="D41" s="88" t="s">
        <v>428</v>
      </c>
      <c r="E41" s="93" t="s">
        <v>160</v>
      </c>
      <c r="F41" s="94" t="s">
        <v>343</v>
      </c>
      <c r="G41" s="94" t="s">
        <v>344</v>
      </c>
      <c r="H41" s="190" t="s">
        <v>345</v>
      </c>
      <c r="I41" s="191"/>
      <c r="J41" s="192"/>
      <c r="K41" s="72"/>
      <c r="L41" s="74" t="s">
        <v>429</v>
      </c>
      <c r="M41" s="74"/>
      <c r="N41" s="74">
        <v>2</v>
      </c>
      <c r="O41" s="74">
        <v>3</v>
      </c>
      <c r="P41" s="94">
        <f t="shared" si="0"/>
        <v>6</v>
      </c>
      <c r="Q41" s="94" t="str">
        <f>IF(AND(P41&gt;=2,P41&lt;=4),"BAJO",IF(AND(P41&gt;=6,P41&lt;=8),"MEDIO",IF(AND(P41&gt;=10,P41&lt;=20),"ALTO",IF(AND(P41&gt;=24,P41&lt;=40),"MUY ALTO"))))</f>
        <v>MEDIO</v>
      </c>
      <c r="R41" s="94">
        <v>25</v>
      </c>
      <c r="S41" s="94">
        <f t="shared" si="2"/>
        <v>150</v>
      </c>
      <c r="T41" s="94" t="str">
        <f>IF(S41&lt;=20,"IV",IF(S41&lt;=120,"III",IF(S41&lt;=500,"II",IF(S41&lt;=4000,"I"))))</f>
        <v>II</v>
      </c>
      <c r="U41" s="94" t="str">
        <f t="shared" si="4"/>
        <v>NO ACEPTABLE O ACEPTABLE CON CONTROL ESPECIFICO</v>
      </c>
      <c r="V41" s="94"/>
      <c r="W41" s="94"/>
      <c r="X41" s="94"/>
      <c r="Y41" s="94"/>
      <c r="Z41" s="94" t="s">
        <v>349</v>
      </c>
      <c r="AA41" s="94" t="s">
        <v>160</v>
      </c>
      <c r="AB41" s="94"/>
      <c r="AC41" s="94"/>
      <c r="AD41" s="94"/>
      <c r="AE41" s="94" t="s">
        <v>430</v>
      </c>
      <c r="AF41" s="74"/>
    </row>
    <row r="42" spans="1:32" s="3" customFormat="1" ht="104.25" customHeight="1" x14ac:dyDescent="0.25">
      <c r="A42" s="207" t="s">
        <v>120</v>
      </c>
      <c r="B42" s="207" t="s">
        <v>414</v>
      </c>
      <c r="C42" s="208" t="s">
        <v>117</v>
      </c>
      <c r="D42" s="207" t="s">
        <v>415</v>
      </c>
      <c r="E42" s="93" t="s">
        <v>160</v>
      </c>
      <c r="F42" s="94" t="s">
        <v>384</v>
      </c>
      <c r="G42" s="94" t="s">
        <v>382</v>
      </c>
      <c r="H42" s="190" t="s">
        <v>385</v>
      </c>
      <c r="I42" s="191"/>
      <c r="J42" s="192"/>
      <c r="K42" s="72"/>
      <c r="L42" s="74" t="s">
        <v>389</v>
      </c>
      <c r="M42" s="74"/>
      <c r="N42" s="74">
        <v>2</v>
      </c>
      <c r="O42" s="74">
        <v>1</v>
      </c>
      <c r="P42" s="94">
        <f t="shared" si="0"/>
        <v>2</v>
      </c>
      <c r="Q42" s="94" t="str">
        <f t="shared" ref="Q42:Q43" si="5">IF(AND(P42&gt;=2,P42&lt;=4),"BAJO",IF(AND(P42&gt;=6,P42&lt;=8),"MEDIO",IF(AND(P42&gt;=10,P42&lt;=20),"ALTO",IF(AND(P42&gt;=24,P42&lt;=40),"MUY ALTO"))))</f>
        <v>BAJO</v>
      </c>
      <c r="R42" s="94">
        <v>60</v>
      </c>
      <c r="S42" s="94">
        <f t="shared" si="2"/>
        <v>120</v>
      </c>
      <c r="T42" s="94" t="str">
        <f t="shared" ref="T42:T43" si="6">IF(S42&lt;=20,"IV",IF(S42&lt;=120,"III",IF(S42&lt;=500,"II",IF(S42&lt;=4000,"I"))))</f>
        <v>III</v>
      </c>
      <c r="U42" s="94" t="str">
        <f t="shared" si="4"/>
        <v>MEJORABLE</v>
      </c>
      <c r="V42" s="94"/>
      <c r="W42" s="94"/>
      <c r="X42" s="94"/>
      <c r="Y42" s="94"/>
      <c r="Z42" s="94" t="s">
        <v>387</v>
      </c>
      <c r="AA42" s="94" t="s">
        <v>160</v>
      </c>
      <c r="AB42" s="94"/>
      <c r="AC42" s="94"/>
      <c r="AD42" s="94"/>
      <c r="AE42" s="94" t="s">
        <v>386</v>
      </c>
      <c r="AF42" s="74"/>
    </row>
    <row r="43" spans="1:32" s="3" customFormat="1" ht="104.25" customHeight="1" x14ac:dyDescent="0.25">
      <c r="A43" s="199"/>
      <c r="B43" s="199"/>
      <c r="C43" s="209"/>
      <c r="D43" s="199"/>
      <c r="E43" s="93" t="s">
        <v>160</v>
      </c>
      <c r="F43" s="94" t="s">
        <v>141</v>
      </c>
      <c r="G43" s="94" t="s">
        <v>142</v>
      </c>
      <c r="H43" s="190" t="s">
        <v>397</v>
      </c>
      <c r="I43" s="191"/>
      <c r="J43" s="192"/>
      <c r="K43" s="72"/>
      <c r="L43" s="74" t="s">
        <v>398</v>
      </c>
      <c r="M43" s="74"/>
      <c r="N43" s="74">
        <v>2</v>
      </c>
      <c r="O43" s="74">
        <v>1</v>
      </c>
      <c r="P43" s="94">
        <f t="shared" si="0"/>
        <v>2</v>
      </c>
      <c r="Q43" s="94" t="str">
        <f t="shared" si="5"/>
        <v>BAJO</v>
      </c>
      <c r="R43" s="94">
        <v>60</v>
      </c>
      <c r="S43" s="94">
        <f t="shared" si="2"/>
        <v>120</v>
      </c>
      <c r="T43" s="94" t="str">
        <f t="shared" si="6"/>
        <v>III</v>
      </c>
      <c r="U43" s="94" t="str">
        <f t="shared" si="4"/>
        <v>MEJORABLE</v>
      </c>
      <c r="V43" s="94"/>
      <c r="W43" s="94"/>
      <c r="X43" s="94"/>
      <c r="Y43" s="94"/>
      <c r="Z43" s="94" t="s">
        <v>400</v>
      </c>
      <c r="AA43" s="94" t="s">
        <v>160</v>
      </c>
      <c r="AB43" s="94"/>
      <c r="AC43" s="94"/>
      <c r="AD43" s="94"/>
      <c r="AE43" s="94" t="s">
        <v>399</v>
      </c>
      <c r="AF43" s="74"/>
    </row>
  </sheetData>
  <autoFilter ref="Q1:Q9" xr:uid="{00000000-0009-0000-0000-000011000000}"/>
  <mergeCells count="96">
    <mergeCell ref="AE1:AF1"/>
    <mergeCell ref="AE2:AF2"/>
    <mergeCell ref="AE3:AF3"/>
    <mergeCell ref="A5:J5"/>
    <mergeCell ref="K5:M5"/>
    <mergeCell ref="N5:U5"/>
    <mergeCell ref="Y5:AF5"/>
    <mergeCell ref="F6:G7"/>
    <mergeCell ref="F8:F9"/>
    <mergeCell ref="G8:G9"/>
    <mergeCell ref="A1:G3"/>
    <mergeCell ref="H1:AC3"/>
    <mergeCell ref="A6:A9"/>
    <mergeCell ref="B6:B9"/>
    <mergeCell ref="C6:C9"/>
    <mergeCell ref="D6:D9"/>
    <mergeCell ref="E6:E9"/>
    <mergeCell ref="V6:AA7"/>
    <mergeCell ref="AB6:AF7"/>
    <mergeCell ref="K8:K9"/>
    <mergeCell ref="L8:L9"/>
    <mergeCell ref="M8:M9"/>
    <mergeCell ref="N8:N9"/>
    <mergeCell ref="T8:T9"/>
    <mergeCell ref="H6:J9"/>
    <mergeCell ref="K6:M7"/>
    <mergeCell ref="N6:T7"/>
    <mergeCell ref="U6:U7"/>
    <mergeCell ref="O8:O9"/>
    <mergeCell ref="P8:P9"/>
    <mergeCell ref="Q8:Q9"/>
    <mergeCell ref="R8:R9"/>
    <mergeCell ref="S8:S9"/>
    <mergeCell ref="AD8:AD9"/>
    <mergeCell ref="AE8:AE9"/>
    <mergeCell ref="AF8:AF9"/>
    <mergeCell ref="A10:A25"/>
    <mergeCell ref="B10:B25"/>
    <mergeCell ref="C10:C25"/>
    <mergeCell ref="D10:D25"/>
    <mergeCell ref="H10:J10"/>
    <mergeCell ref="H11:J11"/>
    <mergeCell ref="H12:J12"/>
    <mergeCell ref="U8:U9"/>
    <mergeCell ref="V8:Y8"/>
    <mergeCell ref="Z8:Z9"/>
    <mergeCell ref="AA8:AA9"/>
    <mergeCell ref="AB8:AB9"/>
    <mergeCell ref="AC8:AC9"/>
    <mergeCell ref="H24:J24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33:J33"/>
    <mergeCell ref="H34:J34"/>
    <mergeCell ref="H35:J35"/>
    <mergeCell ref="H25:J25"/>
    <mergeCell ref="A26:A29"/>
    <mergeCell ref="B26:B29"/>
    <mergeCell ref="C26:C29"/>
    <mergeCell ref="D26:D29"/>
    <mergeCell ref="H26:J26"/>
    <mergeCell ref="H27:J27"/>
    <mergeCell ref="H28:J28"/>
    <mergeCell ref="H29:J29"/>
    <mergeCell ref="H36:J36"/>
    <mergeCell ref="H37:J37"/>
    <mergeCell ref="A38:A40"/>
    <mergeCell ref="B38:B40"/>
    <mergeCell ref="C38:C40"/>
    <mergeCell ref="D38:D40"/>
    <mergeCell ref="H38:J38"/>
    <mergeCell ref="H39:J39"/>
    <mergeCell ref="H40:J40"/>
    <mergeCell ref="A30:A37"/>
    <mergeCell ref="B30:B37"/>
    <mergeCell ref="C30:C37"/>
    <mergeCell ref="D30:D37"/>
    <mergeCell ref="H30:J30"/>
    <mergeCell ref="H31:J31"/>
    <mergeCell ref="H32:J32"/>
    <mergeCell ref="H41:J41"/>
    <mergeCell ref="A42:A43"/>
    <mergeCell ref="B42:B43"/>
    <mergeCell ref="C42:C43"/>
    <mergeCell ref="D42:D43"/>
    <mergeCell ref="H42:J42"/>
    <mergeCell ref="H43:J43"/>
  </mergeCells>
  <conditionalFormatting sqref="Q14:Q16">
    <cfRule type="cellIs" dxfId="207" priority="205" operator="equal">
      <formula>"MUY ALTO"</formula>
    </cfRule>
    <cfRule type="cellIs" dxfId="206" priority="206" operator="equal">
      <formula>"ALTO"</formula>
    </cfRule>
    <cfRule type="cellIs" dxfId="205" priority="207" operator="equal">
      <formula>"MEDIO"</formula>
    </cfRule>
    <cfRule type="cellIs" dxfId="204" priority="208" operator="equal">
      <formula>"BAJO"</formula>
    </cfRule>
  </conditionalFormatting>
  <conditionalFormatting sqref="Q10">
    <cfRule type="cellIs" dxfId="203" priority="201" operator="equal">
      <formula>"MUY ALTO"</formula>
    </cfRule>
    <cfRule type="cellIs" dxfId="202" priority="202" operator="equal">
      <formula>"ALTO"</formula>
    </cfRule>
    <cfRule type="cellIs" dxfId="201" priority="203" operator="equal">
      <formula>"MEDIO"</formula>
    </cfRule>
    <cfRule type="cellIs" dxfId="200" priority="204" operator="equal">
      <formula>"BAJO"</formula>
    </cfRule>
  </conditionalFormatting>
  <conditionalFormatting sqref="Q11">
    <cfRule type="cellIs" dxfId="199" priority="197" operator="equal">
      <formula>"MUY ALTO"</formula>
    </cfRule>
    <cfRule type="cellIs" dxfId="198" priority="198" operator="equal">
      <formula>"ALTO"</formula>
    </cfRule>
    <cfRule type="cellIs" dxfId="197" priority="199" operator="equal">
      <formula>"MEDIO"</formula>
    </cfRule>
    <cfRule type="cellIs" dxfId="196" priority="200" operator="equal">
      <formula>"BAJO"</formula>
    </cfRule>
  </conditionalFormatting>
  <conditionalFormatting sqref="Q13">
    <cfRule type="cellIs" dxfId="195" priority="193" operator="equal">
      <formula>"MUY ALTO"</formula>
    </cfRule>
    <cfRule type="cellIs" dxfId="194" priority="194" operator="equal">
      <formula>"ALTO"</formula>
    </cfRule>
    <cfRule type="cellIs" dxfId="193" priority="195" operator="equal">
      <formula>"MEDIO"</formula>
    </cfRule>
    <cfRule type="cellIs" dxfId="192" priority="196" operator="equal">
      <formula>"BAJO"</formula>
    </cfRule>
  </conditionalFormatting>
  <conditionalFormatting sqref="Q17">
    <cfRule type="cellIs" dxfId="191" priority="189" operator="equal">
      <formula>"MUY ALTO"</formula>
    </cfRule>
    <cfRule type="cellIs" dxfId="190" priority="190" operator="equal">
      <formula>"ALTO"</formula>
    </cfRule>
    <cfRule type="cellIs" dxfId="189" priority="191" operator="equal">
      <formula>"MEDIO"</formula>
    </cfRule>
    <cfRule type="cellIs" dxfId="188" priority="192" operator="equal">
      <formula>"BAJO"</formula>
    </cfRule>
  </conditionalFormatting>
  <conditionalFormatting sqref="Q18">
    <cfRule type="cellIs" dxfId="187" priority="185" operator="equal">
      <formula>"MUY ALTO"</formula>
    </cfRule>
    <cfRule type="cellIs" dxfId="186" priority="186" operator="equal">
      <formula>"ALTO"</formula>
    </cfRule>
    <cfRule type="cellIs" dxfId="185" priority="187" operator="equal">
      <formula>"MEDIO"</formula>
    </cfRule>
    <cfRule type="cellIs" dxfId="184" priority="188" operator="equal">
      <formula>"BAJO"</formula>
    </cfRule>
  </conditionalFormatting>
  <conditionalFormatting sqref="Q19">
    <cfRule type="cellIs" dxfId="183" priority="181" operator="equal">
      <formula>"MUY ALTO"</formula>
    </cfRule>
    <cfRule type="cellIs" dxfId="182" priority="182" operator="equal">
      <formula>"ALTO"</formula>
    </cfRule>
    <cfRule type="cellIs" dxfId="181" priority="183" operator="equal">
      <formula>"MEDIO"</formula>
    </cfRule>
    <cfRule type="cellIs" dxfId="180" priority="184" operator="equal">
      <formula>"BAJO"</formula>
    </cfRule>
  </conditionalFormatting>
  <conditionalFormatting sqref="Q20">
    <cfRule type="cellIs" dxfId="179" priority="177" operator="equal">
      <formula>"MUY ALTO"</formula>
    </cfRule>
    <cfRule type="cellIs" dxfId="178" priority="178" operator="equal">
      <formula>"ALTO"</formula>
    </cfRule>
    <cfRule type="cellIs" dxfId="177" priority="179" operator="equal">
      <formula>"MEDIO"</formula>
    </cfRule>
    <cfRule type="cellIs" dxfId="176" priority="180" operator="equal">
      <formula>"BAJO"</formula>
    </cfRule>
  </conditionalFormatting>
  <conditionalFormatting sqref="Q21">
    <cfRule type="cellIs" dxfId="175" priority="173" operator="equal">
      <formula>"MUY ALTO"</formula>
    </cfRule>
    <cfRule type="cellIs" dxfId="174" priority="174" operator="equal">
      <formula>"ALTO"</formula>
    </cfRule>
    <cfRule type="cellIs" dxfId="173" priority="175" operator="equal">
      <formula>"MEDIO"</formula>
    </cfRule>
    <cfRule type="cellIs" dxfId="172" priority="176" operator="equal">
      <formula>"BAJO"</formula>
    </cfRule>
  </conditionalFormatting>
  <conditionalFormatting sqref="Q22">
    <cfRule type="cellIs" dxfId="171" priority="169" operator="equal">
      <formula>"MUY ALTO"</formula>
    </cfRule>
    <cfRule type="cellIs" dxfId="170" priority="170" operator="equal">
      <formula>"ALTO"</formula>
    </cfRule>
    <cfRule type="cellIs" dxfId="169" priority="171" operator="equal">
      <formula>"MEDIO"</formula>
    </cfRule>
    <cfRule type="cellIs" dxfId="168" priority="172" operator="equal">
      <formula>"BAJO"</formula>
    </cfRule>
  </conditionalFormatting>
  <conditionalFormatting sqref="Q23">
    <cfRule type="cellIs" dxfId="167" priority="165" operator="equal">
      <formula>"MUY ALTO"</formula>
    </cfRule>
    <cfRule type="cellIs" dxfId="166" priority="166" operator="equal">
      <formula>"ALTO"</formula>
    </cfRule>
    <cfRule type="cellIs" dxfId="165" priority="167" operator="equal">
      <formula>"MEDIO"</formula>
    </cfRule>
    <cfRule type="cellIs" dxfId="164" priority="168" operator="equal">
      <formula>"BAJO"</formula>
    </cfRule>
  </conditionalFormatting>
  <conditionalFormatting sqref="Q25">
    <cfRule type="cellIs" dxfId="163" priority="161" operator="equal">
      <formula>"MUY ALTO"</formula>
    </cfRule>
    <cfRule type="cellIs" dxfId="162" priority="162" operator="equal">
      <formula>"ALTO"</formula>
    </cfRule>
    <cfRule type="cellIs" dxfId="161" priority="163" operator="equal">
      <formula>"MEDIO"</formula>
    </cfRule>
    <cfRule type="cellIs" dxfId="160" priority="164" operator="equal">
      <formula>"BAJO"</formula>
    </cfRule>
  </conditionalFormatting>
  <conditionalFormatting sqref="T10:T11 T13:T23 T25">
    <cfRule type="cellIs" dxfId="159" priority="157" operator="equal">
      <formula>"IV"</formula>
    </cfRule>
    <cfRule type="cellIs" dxfId="158" priority="158" operator="equal">
      <formula>"III"</formula>
    </cfRule>
    <cfRule type="cellIs" dxfId="157" priority="159" operator="equal">
      <formula>"II"</formula>
    </cfRule>
    <cfRule type="cellIs" dxfId="156" priority="160" operator="equal">
      <formula>"I"</formula>
    </cfRule>
  </conditionalFormatting>
  <conditionalFormatting sqref="U10:U11 U13:U23 U25">
    <cfRule type="cellIs" dxfId="155" priority="153" operator="equal">
      <formula>"NO ACEPTABLE"</formula>
    </cfRule>
    <cfRule type="cellIs" dxfId="154" priority="154" operator="equal">
      <formula>"NO ACEPTABLE O ACEPTABLE CON CONTROL ESPECIFICO"</formula>
    </cfRule>
    <cfRule type="cellIs" dxfId="153" priority="155" operator="equal">
      <formula>"MEJORABLE"</formula>
    </cfRule>
    <cfRule type="cellIs" dxfId="152" priority="156" operator="equal">
      <formula>"ACEPTABLE"</formula>
    </cfRule>
  </conditionalFormatting>
  <conditionalFormatting sqref="Q30">
    <cfRule type="cellIs" dxfId="151" priority="149" operator="equal">
      <formula>"MUY ALTO"</formula>
    </cfRule>
    <cfRule type="cellIs" dxfId="150" priority="150" operator="equal">
      <formula>"ALTO"</formula>
    </cfRule>
    <cfRule type="cellIs" dxfId="149" priority="151" operator="equal">
      <formula>"MEDIO"</formula>
    </cfRule>
    <cfRule type="cellIs" dxfId="148" priority="152" operator="equal">
      <formula>"BAJO"</formula>
    </cfRule>
  </conditionalFormatting>
  <conditionalFormatting sqref="Q31">
    <cfRule type="cellIs" dxfId="147" priority="145" operator="equal">
      <formula>"MUY ALTO"</formula>
    </cfRule>
    <cfRule type="cellIs" dxfId="146" priority="146" operator="equal">
      <formula>"ALTO"</formula>
    </cfRule>
    <cfRule type="cellIs" dxfId="145" priority="147" operator="equal">
      <formula>"MEDIO"</formula>
    </cfRule>
    <cfRule type="cellIs" dxfId="144" priority="148" operator="equal">
      <formula>"BAJO"</formula>
    </cfRule>
  </conditionalFormatting>
  <conditionalFormatting sqref="Q32">
    <cfRule type="cellIs" dxfId="143" priority="141" operator="equal">
      <formula>"MUY ALTO"</formula>
    </cfRule>
    <cfRule type="cellIs" dxfId="142" priority="142" operator="equal">
      <formula>"ALTO"</formula>
    </cfRule>
    <cfRule type="cellIs" dxfId="141" priority="143" operator="equal">
      <formula>"MEDIO"</formula>
    </cfRule>
    <cfRule type="cellIs" dxfId="140" priority="144" operator="equal">
      <formula>"BAJO"</formula>
    </cfRule>
  </conditionalFormatting>
  <conditionalFormatting sqref="Q33">
    <cfRule type="cellIs" dxfId="139" priority="137" operator="equal">
      <formula>"MUY ALTO"</formula>
    </cfRule>
    <cfRule type="cellIs" dxfId="138" priority="138" operator="equal">
      <formula>"ALTO"</formula>
    </cfRule>
    <cfRule type="cellIs" dxfId="137" priority="139" operator="equal">
      <formula>"MEDIO"</formula>
    </cfRule>
    <cfRule type="cellIs" dxfId="136" priority="140" operator="equal">
      <formula>"BAJO"</formula>
    </cfRule>
  </conditionalFormatting>
  <conditionalFormatting sqref="Q37">
    <cfRule type="cellIs" dxfId="135" priority="133" operator="equal">
      <formula>"MUY ALTO"</formula>
    </cfRule>
    <cfRule type="cellIs" dxfId="134" priority="134" operator="equal">
      <formula>"ALTO"</formula>
    </cfRule>
    <cfRule type="cellIs" dxfId="133" priority="135" operator="equal">
      <formula>"MEDIO"</formula>
    </cfRule>
    <cfRule type="cellIs" dxfId="132" priority="136" operator="equal">
      <formula>"BAJO"</formula>
    </cfRule>
  </conditionalFormatting>
  <conditionalFormatting sqref="Q36">
    <cfRule type="cellIs" dxfId="131" priority="129" operator="equal">
      <formula>"MUY ALTO"</formula>
    </cfRule>
    <cfRule type="cellIs" dxfId="130" priority="130" operator="equal">
      <formula>"ALTO"</formula>
    </cfRule>
    <cfRule type="cellIs" dxfId="129" priority="131" operator="equal">
      <formula>"MEDIO"</formula>
    </cfRule>
    <cfRule type="cellIs" dxfId="128" priority="132" operator="equal">
      <formula>"BAJO"</formula>
    </cfRule>
  </conditionalFormatting>
  <conditionalFormatting sqref="Q35">
    <cfRule type="cellIs" dxfId="127" priority="125" operator="equal">
      <formula>"MUY ALTO"</formula>
    </cfRule>
    <cfRule type="cellIs" dxfId="126" priority="126" operator="equal">
      <formula>"ALTO"</formula>
    </cfRule>
    <cfRule type="cellIs" dxfId="125" priority="127" operator="equal">
      <formula>"MEDIO"</formula>
    </cfRule>
    <cfRule type="cellIs" dxfId="124" priority="128" operator="equal">
      <formula>"BAJO"</formula>
    </cfRule>
  </conditionalFormatting>
  <conditionalFormatting sqref="U30:U33 U35:U37">
    <cfRule type="cellIs" dxfId="123" priority="121" operator="equal">
      <formula>"NO ACEPTABLE"</formula>
    </cfRule>
    <cfRule type="cellIs" dxfId="122" priority="122" operator="equal">
      <formula>"NO ACEPTABLE O ACEPTABLE CON CONTROL ESPECIFICO"</formula>
    </cfRule>
    <cfRule type="cellIs" dxfId="121" priority="123" operator="equal">
      <formula>"MEJORABLE"</formula>
    </cfRule>
    <cfRule type="cellIs" dxfId="120" priority="124" operator="equal">
      <formula>"ACEPTABLE"</formula>
    </cfRule>
  </conditionalFormatting>
  <conditionalFormatting sqref="T30:T33 T35:T37">
    <cfRule type="cellIs" dxfId="119" priority="117" operator="equal">
      <formula>"IV"</formula>
    </cfRule>
    <cfRule type="cellIs" dxfId="118" priority="118" operator="equal">
      <formula>"III"</formula>
    </cfRule>
    <cfRule type="cellIs" dxfId="117" priority="119" operator="equal">
      <formula>"II"</formula>
    </cfRule>
    <cfRule type="cellIs" dxfId="116" priority="120" operator="equal">
      <formula>"I"</formula>
    </cfRule>
  </conditionalFormatting>
  <conditionalFormatting sqref="Q38">
    <cfRule type="cellIs" dxfId="115" priority="113" operator="equal">
      <formula>"MUY ALTO"</formula>
    </cfRule>
    <cfRule type="cellIs" dxfId="114" priority="114" operator="equal">
      <formula>"ALTO"</formula>
    </cfRule>
    <cfRule type="cellIs" dxfId="113" priority="115" operator="equal">
      <formula>"MEDIO"</formula>
    </cfRule>
    <cfRule type="cellIs" dxfId="112" priority="116" operator="equal">
      <formula>"BAJO"</formula>
    </cfRule>
  </conditionalFormatting>
  <conditionalFormatting sqref="Q40">
    <cfRule type="cellIs" dxfId="111" priority="109" operator="equal">
      <formula>"MUY ALTO"</formula>
    </cfRule>
    <cfRule type="cellIs" dxfId="110" priority="110" operator="equal">
      <formula>"ALTO"</formula>
    </cfRule>
    <cfRule type="cellIs" dxfId="109" priority="111" operator="equal">
      <formula>"MEDIO"</formula>
    </cfRule>
    <cfRule type="cellIs" dxfId="108" priority="112" operator="equal">
      <formula>"BAJO"</formula>
    </cfRule>
  </conditionalFormatting>
  <conditionalFormatting sqref="Q39">
    <cfRule type="cellIs" dxfId="107" priority="105" operator="equal">
      <formula>"MUY ALTO"</formula>
    </cfRule>
    <cfRule type="cellIs" dxfId="106" priority="106" operator="equal">
      <formula>"ALTO"</formula>
    </cfRule>
    <cfRule type="cellIs" dxfId="105" priority="107" operator="equal">
      <formula>"MEDIO"</formula>
    </cfRule>
    <cfRule type="cellIs" dxfId="104" priority="108" operator="equal">
      <formula>"BAJO"</formula>
    </cfRule>
  </conditionalFormatting>
  <conditionalFormatting sqref="U38:U40">
    <cfRule type="cellIs" dxfId="103" priority="101" operator="equal">
      <formula>"NO ACEPTABLE"</formula>
    </cfRule>
    <cfRule type="cellIs" dxfId="102" priority="102" operator="equal">
      <formula>"NO ACEPTABLE O ACEPTABLE CON CONTROL ESPECIFICO"</formula>
    </cfRule>
    <cfRule type="cellIs" dxfId="101" priority="103" operator="equal">
      <formula>"MEJORABLE"</formula>
    </cfRule>
    <cfRule type="cellIs" dxfId="100" priority="104" operator="equal">
      <formula>"ACEPTABLE"</formula>
    </cfRule>
  </conditionalFormatting>
  <conditionalFormatting sqref="T38:T40">
    <cfRule type="cellIs" dxfId="99" priority="97" operator="equal">
      <formula>"IV"</formula>
    </cfRule>
    <cfRule type="cellIs" dxfId="98" priority="98" operator="equal">
      <formula>"III"</formula>
    </cfRule>
    <cfRule type="cellIs" dxfId="97" priority="99" operator="equal">
      <formula>"II"</formula>
    </cfRule>
    <cfRule type="cellIs" dxfId="96" priority="100" operator="equal">
      <formula>"I"</formula>
    </cfRule>
  </conditionalFormatting>
  <conditionalFormatting sqref="Q29">
    <cfRule type="cellIs" dxfId="95" priority="93" operator="equal">
      <formula>"MUY ALTO"</formula>
    </cfRule>
    <cfRule type="cellIs" dxfId="94" priority="94" operator="equal">
      <formula>"ALTO"</formula>
    </cfRule>
    <cfRule type="cellIs" dxfId="93" priority="95" operator="equal">
      <formula>"MEDIO"</formula>
    </cfRule>
    <cfRule type="cellIs" dxfId="92" priority="96" operator="equal">
      <formula>"BAJO"</formula>
    </cfRule>
  </conditionalFormatting>
  <conditionalFormatting sqref="Q26">
    <cfRule type="cellIs" dxfId="91" priority="89" operator="equal">
      <formula>"MUY ALTO"</formula>
    </cfRule>
    <cfRule type="cellIs" dxfId="90" priority="90" operator="equal">
      <formula>"ALTO"</formula>
    </cfRule>
    <cfRule type="cellIs" dxfId="89" priority="91" operator="equal">
      <formula>"MEDIO"</formula>
    </cfRule>
    <cfRule type="cellIs" dxfId="88" priority="92" operator="equal">
      <formula>"BAJO"</formula>
    </cfRule>
  </conditionalFormatting>
  <conditionalFormatting sqref="Q28">
    <cfRule type="cellIs" dxfId="87" priority="85" operator="equal">
      <formula>"MUY ALTO"</formula>
    </cfRule>
    <cfRule type="cellIs" dxfId="86" priority="86" operator="equal">
      <formula>"ALTO"</formula>
    </cfRule>
    <cfRule type="cellIs" dxfId="85" priority="87" operator="equal">
      <formula>"MEDIO"</formula>
    </cfRule>
    <cfRule type="cellIs" dxfId="84" priority="88" operator="equal">
      <formula>"BAJO"</formula>
    </cfRule>
  </conditionalFormatting>
  <conditionalFormatting sqref="U26 U28:U29">
    <cfRule type="cellIs" dxfId="83" priority="81" operator="equal">
      <formula>"NO ACEPTABLE"</formula>
    </cfRule>
    <cfRule type="cellIs" dxfId="82" priority="82" operator="equal">
      <formula>"NO ACEPTABLE O ACEPTABLE CON CONTROL ESPECIFICO"</formula>
    </cfRule>
    <cfRule type="cellIs" dxfId="81" priority="83" operator="equal">
      <formula>"MEJORABLE"</formula>
    </cfRule>
    <cfRule type="cellIs" dxfId="80" priority="84" operator="equal">
      <formula>"ACEPTABLE"</formula>
    </cfRule>
  </conditionalFormatting>
  <conditionalFormatting sqref="T26 T28:T29">
    <cfRule type="cellIs" dxfId="79" priority="77" operator="equal">
      <formula>"IV"</formula>
    </cfRule>
    <cfRule type="cellIs" dxfId="78" priority="78" operator="equal">
      <formula>"III"</formula>
    </cfRule>
    <cfRule type="cellIs" dxfId="77" priority="79" operator="equal">
      <formula>"II"</formula>
    </cfRule>
    <cfRule type="cellIs" dxfId="76" priority="80" operator="equal">
      <formula>"I"</formula>
    </cfRule>
  </conditionalFormatting>
  <conditionalFormatting sqref="Q27">
    <cfRule type="cellIs" dxfId="75" priority="73" operator="equal">
      <formula>"MUY ALTO"</formula>
    </cfRule>
    <cfRule type="cellIs" dxfId="74" priority="74" operator="equal">
      <formula>"ALTO"</formula>
    </cfRule>
    <cfRule type="cellIs" dxfId="73" priority="75" operator="equal">
      <formula>"MEDIO"</formula>
    </cfRule>
    <cfRule type="cellIs" dxfId="72" priority="76" operator="equal">
      <formula>"BAJO"</formula>
    </cfRule>
  </conditionalFormatting>
  <conditionalFormatting sqref="U27">
    <cfRule type="cellIs" dxfId="71" priority="69" operator="equal">
      <formula>"NO ACEPTABLE"</formula>
    </cfRule>
    <cfRule type="cellIs" dxfId="70" priority="70" operator="equal">
      <formula>"NO ACEPTABLE O ACEPTABLE CON CONTROL ESPECIFICO"</formula>
    </cfRule>
    <cfRule type="cellIs" dxfId="69" priority="71" operator="equal">
      <formula>"MEJORABLE"</formula>
    </cfRule>
    <cfRule type="cellIs" dxfId="68" priority="72" operator="equal">
      <formula>"ACEPTABLE"</formula>
    </cfRule>
  </conditionalFormatting>
  <conditionalFormatting sqref="T27">
    <cfRule type="cellIs" dxfId="67" priority="65" operator="equal">
      <formula>"IV"</formula>
    </cfRule>
    <cfRule type="cellIs" dxfId="66" priority="66" operator="equal">
      <formula>"III"</formula>
    </cfRule>
    <cfRule type="cellIs" dxfId="65" priority="67" operator="equal">
      <formula>"II"</formula>
    </cfRule>
    <cfRule type="cellIs" dxfId="64" priority="68" operator="equal">
      <formula>"I"</formula>
    </cfRule>
  </conditionalFormatting>
  <conditionalFormatting sqref="Q43">
    <cfRule type="cellIs" dxfId="63" priority="61" operator="equal">
      <formula>"MUY ALTO"</formula>
    </cfRule>
    <cfRule type="cellIs" dxfId="62" priority="62" operator="equal">
      <formula>"ALTO"</formula>
    </cfRule>
    <cfRule type="cellIs" dxfId="61" priority="63" operator="equal">
      <formula>"MEDIO"</formula>
    </cfRule>
    <cfRule type="cellIs" dxfId="60" priority="64" operator="equal">
      <formula>"BAJO"</formula>
    </cfRule>
  </conditionalFormatting>
  <conditionalFormatting sqref="Q42">
    <cfRule type="cellIs" dxfId="59" priority="57" operator="equal">
      <formula>"MUY ALTO"</formula>
    </cfRule>
    <cfRule type="cellIs" dxfId="58" priority="58" operator="equal">
      <formula>"ALTO"</formula>
    </cfRule>
    <cfRule type="cellIs" dxfId="57" priority="59" operator="equal">
      <formula>"MEDIO"</formula>
    </cfRule>
    <cfRule type="cellIs" dxfId="56" priority="60" operator="equal">
      <formula>"BAJO"</formula>
    </cfRule>
  </conditionalFormatting>
  <conditionalFormatting sqref="U42:U43">
    <cfRule type="cellIs" dxfId="55" priority="53" operator="equal">
      <formula>"NO ACEPTABLE"</formula>
    </cfRule>
    <cfRule type="cellIs" dxfId="54" priority="54" operator="equal">
      <formula>"NO ACEPTABLE O ACEPTABLE CON CONTROL ESPECIFICO"</formula>
    </cfRule>
    <cfRule type="cellIs" dxfId="53" priority="55" operator="equal">
      <formula>"MEJORABLE"</formula>
    </cfRule>
    <cfRule type="cellIs" dxfId="52" priority="56" operator="equal">
      <formula>"ACEPTABLE"</formula>
    </cfRule>
  </conditionalFormatting>
  <conditionalFormatting sqref="T42:T43">
    <cfRule type="cellIs" dxfId="51" priority="49" operator="equal">
      <formula>"IV"</formula>
    </cfRule>
    <cfRule type="cellIs" dxfId="50" priority="50" operator="equal">
      <formula>"III"</formula>
    </cfRule>
    <cfRule type="cellIs" dxfId="49" priority="51" operator="equal">
      <formula>"II"</formula>
    </cfRule>
    <cfRule type="cellIs" dxfId="48" priority="52" operator="equal">
      <formula>"I"</formula>
    </cfRule>
  </conditionalFormatting>
  <conditionalFormatting sqref="Q41">
    <cfRule type="cellIs" dxfId="47" priority="45" operator="equal">
      <formula>"MUY ALTO"</formula>
    </cfRule>
    <cfRule type="cellIs" dxfId="46" priority="46" operator="equal">
      <formula>"ALTO"</formula>
    </cfRule>
    <cfRule type="cellIs" dxfId="45" priority="47" operator="equal">
      <formula>"MEDIO"</formula>
    </cfRule>
    <cfRule type="cellIs" dxfId="44" priority="48" operator="equal">
      <formula>"BAJO"</formula>
    </cfRule>
  </conditionalFormatting>
  <conditionalFormatting sqref="U41">
    <cfRule type="cellIs" dxfId="43" priority="41" operator="equal">
      <formula>"NO ACEPTABLE"</formula>
    </cfRule>
    <cfRule type="cellIs" dxfId="42" priority="42" operator="equal">
      <formula>"NO ACEPTABLE O ACEPTABLE CON CONTROL ESPECIFICO"</formula>
    </cfRule>
    <cfRule type="cellIs" dxfId="41" priority="43" operator="equal">
      <formula>"MEJORABLE"</formula>
    </cfRule>
    <cfRule type="cellIs" dxfId="40" priority="44" operator="equal">
      <formula>"ACEPTABLE"</formula>
    </cfRule>
  </conditionalFormatting>
  <conditionalFormatting sqref="T41">
    <cfRule type="cellIs" dxfId="39" priority="37" operator="equal">
      <formula>"IV"</formula>
    </cfRule>
    <cfRule type="cellIs" dxfId="38" priority="38" operator="equal">
      <formula>"III"</formula>
    </cfRule>
    <cfRule type="cellIs" dxfId="37" priority="39" operator="equal">
      <formula>"II"</formula>
    </cfRule>
    <cfRule type="cellIs" dxfId="36" priority="40" operator="equal">
      <formula>"I"</formula>
    </cfRule>
  </conditionalFormatting>
  <conditionalFormatting sqref="Q12">
    <cfRule type="cellIs" dxfId="35" priority="33" operator="equal">
      <formula>"MUY ALTO"</formula>
    </cfRule>
    <cfRule type="cellIs" dxfId="34" priority="34" operator="equal">
      <formula>"ALTO"</formula>
    </cfRule>
    <cfRule type="cellIs" dxfId="33" priority="35" operator="equal">
      <formula>"MEDIO"</formula>
    </cfRule>
    <cfRule type="cellIs" dxfId="32" priority="36" operator="equal">
      <formula>"BAJO"</formula>
    </cfRule>
  </conditionalFormatting>
  <conditionalFormatting sqref="U12">
    <cfRule type="cellIs" dxfId="31" priority="29" operator="equal">
      <formula>"NO ACEPTABLE"</formula>
    </cfRule>
    <cfRule type="cellIs" dxfId="30" priority="30" operator="equal">
      <formula>"NO ACEPTABLE O ACEPTABLE CON CONTROL ESPECIFICO"</formula>
    </cfRule>
    <cfRule type="cellIs" dxfId="29" priority="31" operator="equal">
      <formula>"MEJORABLE"</formula>
    </cfRule>
    <cfRule type="cellIs" dxfId="28" priority="32" operator="equal">
      <formula>"ACEPTABLE"</formula>
    </cfRule>
  </conditionalFormatting>
  <conditionalFormatting sqref="T12">
    <cfRule type="cellIs" dxfId="27" priority="25" operator="equal">
      <formula>"IV"</formula>
    </cfRule>
    <cfRule type="cellIs" dxfId="26" priority="26" operator="equal">
      <formula>"III"</formula>
    </cfRule>
    <cfRule type="cellIs" dxfId="25" priority="27" operator="equal">
      <formula>"II"</formula>
    </cfRule>
    <cfRule type="cellIs" dxfId="24" priority="28" operator="equal">
      <formula>"I"</formula>
    </cfRule>
  </conditionalFormatting>
  <conditionalFormatting sqref="Q34">
    <cfRule type="cellIs" dxfId="23" priority="21" operator="equal">
      <formula>"MUY ALTO"</formula>
    </cfRule>
    <cfRule type="cellIs" dxfId="22" priority="22" operator="equal">
      <formula>"ALTO"</formula>
    </cfRule>
    <cfRule type="cellIs" dxfId="21" priority="23" operator="equal">
      <formula>"MEDIO"</formula>
    </cfRule>
    <cfRule type="cellIs" dxfId="20" priority="24" operator="equal">
      <formula>"BAJO"</formula>
    </cfRule>
  </conditionalFormatting>
  <conditionalFormatting sqref="U34">
    <cfRule type="cellIs" dxfId="19" priority="17" operator="equal">
      <formula>"NO ACEPTABLE"</formula>
    </cfRule>
    <cfRule type="cellIs" dxfId="18" priority="18" operator="equal">
      <formula>"NO ACEPTABLE O ACEPTABLE CON CONTROL ESPECIFICO"</formula>
    </cfRule>
    <cfRule type="cellIs" dxfId="17" priority="19" operator="equal">
      <formula>"MEJORABLE"</formula>
    </cfRule>
    <cfRule type="cellIs" dxfId="16" priority="20" operator="equal">
      <formula>"ACEPTABLE"</formula>
    </cfRule>
  </conditionalFormatting>
  <conditionalFormatting sqref="T34">
    <cfRule type="cellIs" dxfId="15" priority="13" operator="equal">
      <formula>"IV"</formula>
    </cfRule>
    <cfRule type="cellIs" dxfId="14" priority="14" operator="equal">
      <formula>"III"</formula>
    </cfRule>
    <cfRule type="cellIs" dxfId="13" priority="15" operator="equal">
      <formula>"II"</formula>
    </cfRule>
    <cfRule type="cellIs" dxfId="12" priority="16" operator="equal">
      <formula>"I"</formula>
    </cfRule>
  </conditionalFormatting>
  <conditionalFormatting sqref="Q24">
    <cfRule type="cellIs" dxfId="11" priority="9" operator="equal">
      <formula>"MUY ALTO"</formula>
    </cfRule>
    <cfRule type="cellIs" dxfId="10" priority="10" operator="equal">
      <formula>"ALTO"</formula>
    </cfRule>
    <cfRule type="cellIs" dxfId="9" priority="11" operator="equal">
      <formula>"MEDIO"</formula>
    </cfRule>
    <cfRule type="cellIs" dxfId="8" priority="12" operator="equal">
      <formula>"BAJO"</formula>
    </cfRule>
  </conditionalFormatting>
  <conditionalFormatting sqref="U24">
    <cfRule type="cellIs" dxfId="7" priority="5" operator="equal">
      <formula>"NO ACEPTABLE"</formula>
    </cfRule>
    <cfRule type="cellIs" dxfId="6" priority="6" operator="equal">
      <formula>"NO ACEPTABLE O ACEPTABLE CON CONTROL ESPECIFICO"</formula>
    </cfRule>
    <cfRule type="cellIs" dxfId="5" priority="7" operator="equal">
      <formula>"MEJORABLE"</formula>
    </cfRule>
    <cfRule type="cellIs" dxfId="4" priority="8" operator="equal">
      <formula>"ACEPTABLE"</formula>
    </cfRule>
  </conditionalFormatting>
  <conditionalFormatting sqref="T24">
    <cfRule type="cellIs" dxfId="3" priority="1" operator="equal">
      <formula>"IV"</formula>
    </cfRule>
    <cfRule type="cellIs" dxfId="2" priority="2" operator="equal">
      <formula>"III"</formula>
    </cfRule>
    <cfRule type="cellIs" dxfId="1" priority="3" operator="equal">
      <formula>"II"</formula>
    </cfRule>
    <cfRule type="cellIs" dxfId="0" priority="4" operator="equal">
      <formula>"I"</formula>
    </cfRule>
  </conditionalFormatting>
  <dataValidations count="1">
    <dataValidation type="list" allowBlank="1" showInputMessage="1" sqref="L26:L29 L32:L43 L17:L24" xr:uid="{00000000-0002-0000-1100-000000000000}">
      <formula1>CONSECUENCIA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GERENTE</vt:lpstr>
      <vt:lpstr>COORDINADOR ADMINISTRATIVO</vt:lpstr>
      <vt:lpstr>COORDINADOR COMERCIAL</vt:lpstr>
      <vt:lpstr>DOCENTES</vt:lpstr>
      <vt:lpstr>SECRETARIA GENERAL</vt:lpstr>
      <vt:lpstr>AUX ADMON</vt:lpstr>
      <vt:lpstr>SERVICIOS GENERALES</vt:lpstr>
      <vt:lpstr>LIDER_ESTRATEGICO</vt:lpstr>
      <vt:lpstr>GEOLOGO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LenovoPC</dc:creator>
  <cp:lastModifiedBy>Usuario</cp:lastModifiedBy>
  <cp:lastPrinted>2015-12-23T20:51:29Z</cp:lastPrinted>
  <dcterms:created xsi:type="dcterms:W3CDTF">2014-12-07T20:35:48Z</dcterms:created>
  <dcterms:modified xsi:type="dcterms:W3CDTF">2019-11-13T03:58:31Z</dcterms:modified>
</cp:coreProperties>
</file>